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20"/>
  </bookViews>
  <sheets>
    <sheet name="Arkusz1" sheetId="1" r:id="rId1"/>
  </sheets>
  <definedNames>
    <definedName name="_xlnm.Print_Area" localSheetId="0">Arkusz1!$A$1:$E$147</definedName>
  </definedNames>
  <calcPr calcId="162913"/>
</workbook>
</file>

<file path=xl/calcChain.xml><?xml version="1.0" encoding="utf-8"?>
<calcChain xmlns="http://schemas.openxmlformats.org/spreadsheetml/2006/main">
  <c r="E125" i="1" l="1"/>
  <c r="E100" i="1" l="1"/>
  <c r="E86" i="1"/>
  <c r="E131" i="1"/>
  <c r="E129" i="1"/>
  <c r="E45" i="1" l="1"/>
  <c r="E65" i="1" l="1"/>
  <c r="E58" i="1"/>
  <c r="E56" i="1"/>
  <c r="E73" i="1" l="1"/>
  <c r="E147" i="1" l="1"/>
  <c r="E141" i="1"/>
  <c r="E139" i="1"/>
  <c r="E112" i="1"/>
  <c r="E102" i="1"/>
  <c r="E94" i="1"/>
  <c r="E71" i="1" l="1"/>
  <c r="E69" i="1"/>
  <c r="E63" i="1" l="1"/>
  <c r="E61" i="1"/>
  <c r="E54" i="1"/>
  <c r="E52" i="1" l="1"/>
  <c r="E34" i="1" l="1"/>
  <c r="E22" i="1"/>
  <c r="E20" i="1"/>
  <c r="E11" i="1"/>
</calcChain>
</file>

<file path=xl/sharedStrings.xml><?xml version="1.0" encoding="utf-8"?>
<sst xmlns="http://schemas.openxmlformats.org/spreadsheetml/2006/main" count="409" uniqueCount="207">
  <si>
    <t xml:space="preserve">             PRZEDMIAR ROBÓT</t>
  </si>
  <si>
    <t>Nazwa zadania:</t>
  </si>
  <si>
    <t>A</t>
  </si>
  <si>
    <t>BRANŻA DROGOWA</t>
  </si>
  <si>
    <t>Lp.</t>
  </si>
  <si>
    <t>Podstawy</t>
  </si>
  <si>
    <t>Element scalony - rodzaj robót                                                                                               Szczegółowy opis robót i obliczenie ich ilości</t>
  </si>
  <si>
    <t>Jednostka</t>
  </si>
  <si>
    <t>Nazwa</t>
  </si>
  <si>
    <t xml:space="preserve">Ilość </t>
  </si>
  <si>
    <t>3</t>
  </si>
  <si>
    <t>D 01.00.00</t>
  </si>
  <si>
    <t>ROBOTY PRZYGOTOWAWCZE</t>
  </si>
  <si>
    <t>*</t>
  </si>
  <si>
    <t>D 01.01.01
45233000-9</t>
  </si>
  <si>
    <t>ODTWORZENIE TRASY I PUNKTÓW WYSOKOŚCIOWYCH .
CPV: Roboty w zakresie konstruowania, fundamentowania oraz wykonywania nawierzchni autostrad, dróg.</t>
  </si>
  <si>
    <t>D 01.01.01</t>
  </si>
  <si>
    <t xml:space="preserve">Wykonanie robót pomiarowych przy liniowych robotach ziemnych - trasa dróg w terenie równinnym                          </t>
  </si>
  <si>
    <t>Plan sytuacyjny</t>
  </si>
  <si>
    <t>km</t>
  </si>
  <si>
    <t>BUDOWA ULICY GRABOWEJ W OSIELSKU</t>
  </si>
  <si>
    <t>0,207*1</t>
  </si>
  <si>
    <t>D 01.02.01
45112000-5</t>
  </si>
  <si>
    <t>USUNIECIĘ DRZEW I KRZEWÓW
CPV: Roboty ziemne i wykopaliskowe.</t>
  </si>
  <si>
    <t>D 01.02.01</t>
  </si>
  <si>
    <t>Plan wyrębu</t>
  </si>
  <si>
    <t>szt.</t>
  </si>
  <si>
    <t>23*1</t>
  </si>
  <si>
    <t>Wykonanie ścinania drzew piłą mechaniczną śr. 16-25 cm (z wywozem w miejscu wskazanym przez inwestora na odległość do 5 km)</t>
  </si>
  <si>
    <t>2*1</t>
  </si>
  <si>
    <t>Wykonanie ścinania drzew piłą mechaniczną śr. 26-35 cm (z wywozem w miejscu wskazanym przez inwestora na odległość do 5 km)</t>
  </si>
  <si>
    <t>18*1</t>
  </si>
  <si>
    <t>Wykonanie ścinania drzew piłą mechaniczną śr. 5-15 cm (z wywozem w miejscu wskazanym przez inwestora na odległość do 5 km)</t>
  </si>
  <si>
    <t>Wykonanie ścinania drzew piłą mechaniczną śr. 36-45 cm (z wywozem w miejscu wskazanym przez inwestora na odległość do 5 km)</t>
  </si>
  <si>
    <t>Wykonanie ścinania drzew piłą mechaniczną śr. 46-55 cm (z wywozem w miejscu wskazanym przez inwestora na odległość do 5 km)</t>
  </si>
  <si>
    <t>1*1</t>
  </si>
  <si>
    <t>Wykonanie mechanicznego karczowania  pni śr. 5-15 cm (z wywozem w miejscu wskazanym przez inwestora na odległość do 5 km)</t>
  </si>
  <si>
    <t>Wykonanie mechanicznego karczowania  pni śr. 16-25 cm (z wywozem w miejscu wskazanym przez inwestora na odległość do 5 km)</t>
  </si>
  <si>
    <t>Wykonanie mechanicznego karczowania  pni śr. 26-35 cm (z wywozem w miejscu wskazanym przez inwestora na odległość do 5 km)</t>
  </si>
  <si>
    <t>Wykonanie mechanicznego karczowania  pni śr. 36-45 cm (z wywozem w miejscu wskazanym przez inwestora na odległość do 5 km)</t>
  </si>
  <si>
    <t>Wykonanie mechanicznego karczowania  pni śr. 46-55 cm (z wywozem w miejscu wskazanym przez inwestora na odległość do 5 km)</t>
  </si>
  <si>
    <t>ha</t>
  </si>
  <si>
    <t>Ręczne ścinanie i karczowanie średniej gęstości krzaków i poszycia (z wywozem w miejscu wskazanym przez inwestora na odległość do 5 km)</t>
  </si>
  <si>
    <t>0,01*1</t>
  </si>
  <si>
    <t>D 01.02.04
45111000-8</t>
  </si>
  <si>
    <t>ROZBIÓRKA ELEMENTÓW DRÓG, OGRODZEŃ I PRZEPUSTÓW
CPV: Roboty w zakresie rozbiórek, przygotowania oraz oczyszczenia terenu pod budowę</t>
  </si>
  <si>
    <t>D 01.02.04</t>
  </si>
  <si>
    <t>m</t>
  </si>
  <si>
    <t>53,5*1</t>
  </si>
  <si>
    <r>
      <t>m</t>
    </r>
    <r>
      <rPr>
        <vertAlign val="superscript"/>
        <sz val="11"/>
        <rFont val="Times New Roman"/>
        <family val="1"/>
        <charset val="238"/>
      </rPr>
      <t>2</t>
    </r>
  </si>
  <si>
    <t>D 01.02.04.a
45111000-8</t>
  </si>
  <si>
    <t>CIĘCIE  NAWIERZCHNI 
CPV: Roboty w zakresie rozbiórek, przygotowania oraz oczyszczenia terenu pod budowę</t>
  </si>
  <si>
    <t>D 01.02.04.a</t>
  </si>
  <si>
    <t xml:space="preserve">Wykonanie cięcia piłą nawierzchni bitumicznych na gł. 8 cm </t>
  </si>
  <si>
    <t>21,1*1</t>
  </si>
  <si>
    <t>D 02.00.00</t>
  </si>
  <si>
    <t>ROBOTY ZIEMNE</t>
  </si>
  <si>
    <t>D 02.01.01
45112000-5</t>
  </si>
  <si>
    <t>WYKONANIE  WYKOPÓW W  GRUNTACH  I÷V  KAT
CPV: Roboty ziemne i wykopaliskowe.</t>
  </si>
  <si>
    <t>D 02.01.01</t>
  </si>
  <si>
    <t xml:space="preserve">Wykonanie robót ziemnych koparkami podsiębiernymi o poj.łyżki 0.60 m3 w gr.kat. III-IV  (z wywozem  w miejscu wskazanym przez inwestora do 5 km)  </t>
  </si>
  <si>
    <r>
      <t>m</t>
    </r>
    <r>
      <rPr>
        <vertAlign val="superscript"/>
        <sz val="11"/>
        <rFont val="Times New Roman"/>
        <family val="1"/>
        <charset val="238"/>
      </rPr>
      <t>3</t>
    </r>
  </si>
  <si>
    <t>873,68*1</t>
  </si>
  <si>
    <r>
      <t>m</t>
    </r>
    <r>
      <rPr>
        <vertAlign val="superscript"/>
        <sz val="11"/>
        <rFont val="Times New Roman"/>
        <family val="1"/>
      </rPr>
      <t>3</t>
    </r>
  </si>
  <si>
    <t xml:space="preserve">Wykonanie wykopów pod rury ochronne dwudzielne typu A 120 PS - (z wywozem  w miejscu wskazanym przez inwestora do 5 km)  </t>
  </si>
  <si>
    <t>35*0,6*0,2</t>
  </si>
  <si>
    <t>D 02.03.01
45112000-5</t>
  </si>
  <si>
    <t>WYKONANIE NASYPÓW.
CPV: Roboty ziemne i wykopaliskowe.</t>
  </si>
  <si>
    <t>D.02.03.01</t>
  </si>
  <si>
    <t>45,64*1</t>
  </si>
  <si>
    <t>Zasypanie rur ochronnych dwudzielnych typu ciężkiego śr. 120 mm wraz z zagęszczeniem</t>
  </si>
  <si>
    <t>4,20-(3,14*0,06^2*35)</t>
  </si>
  <si>
    <t>D 03.00.00</t>
  </si>
  <si>
    <t>ODWODNIENIE KORPUSU DROGOWEGO</t>
  </si>
  <si>
    <t>D 03.02.01
45231000-5</t>
  </si>
  <si>
    <t>KANALIZACJA DESZCZOWA.
CPV: Roboty budowlane w zakresie budowy rurociągów, ciągów komunikacyjnych i linii energetycznych.</t>
  </si>
  <si>
    <t>D 03.02.01</t>
  </si>
  <si>
    <t>Regulacja pionowa studzienek dla zaworów wodociągowych</t>
  </si>
  <si>
    <t>5*1</t>
  </si>
  <si>
    <t>Regulacja pionowa studzienek dla włazów kanałowych</t>
  </si>
  <si>
    <t>Regulacja pionowa studzienek teletechnicznych</t>
  </si>
  <si>
    <t>D 03.01.03
45231000-5</t>
  </si>
  <si>
    <t>PRZEPUSTY POD KORONĄ DROGI
CPV: Roboty budowlane w zakresie budowy rurociągów, ciągów komunikacyjnych i linii energetycznych.</t>
  </si>
  <si>
    <t>D 03.01.03</t>
  </si>
  <si>
    <t>Ułożenie przepustów z rur PEHD fi 600 pod koroną drogi</t>
  </si>
  <si>
    <t>16,28*1</t>
  </si>
  <si>
    <t>Umocnienie dna i skarp kamieniem polnym 16/20 cm z spoinowaniem szczelin zaprawą cementową wraz z wykonaniem podsypki cementowo piaskowej</t>
  </si>
  <si>
    <t>Szczegóły konstrukcyjne</t>
  </si>
  <si>
    <t>94,1*1</t>
  </si>
  <si>
    <t>D 03.01.01</t>
  </si>
  <si>
    <t>Szczegóły</t>
  </si>
  <si>
    <t>Wykonanie podbudowy z podsypki cementowo - piaskowej (1:4) o gr 10 cm (przepusty drogowe o średnicy 600 mm )</t>
  </si>
  <si>
    <t>16,28*0,1*0,6</t>
  </si>
  <si>
    <t>D 04.00.00</t>
  </si>
  <si>
    <t>PODBUDOWY</t>
  </si>
  <si>
    <t>D 04.01.01
45233000-9</t>
  </si>
  <si>
    <t>PROFILOWANIE I  ZAGĘSZCZENIE  PODŁOŻA.
CPV: Roboty w zakresie konstruowania, fundamentowania oraz wykonywania nawierzchni autostrad, dróg.</t>
  </si>
  <si>
    <t>D 04.01.01</t>
  </si>
  <si>
    <t>Profilowanie i zagęszczanie podłoża w gruncie kat. II-IV pod warstwy konstrukcyjne nawierzchni</t>
  </si>
  <si>
    <r>
      <t>m</t>
    </r>
    <r>
      <rPr>
        <vertAlign val="superscript"/>
        <sz val="11"/>
        <color indexed="8"/>
        <rFont val="Times New Roman"/>
        <family val="1"/>
        <charset val="238"/>
      </rPr>
      <t>2</t>
    </r>
  </si>
  <si>
    <t xml:space="preserve">jezdnia </t>
  </si>
  <si>
    <t>pobocza</t>
  </si>
  <si>
    <t>zjazdy</t>
  </si>
  <si>
    <t>chodnik</t>
  </si>
  <si>
    <t>D 04.02.01
45233000-9</t>
  </si>
  <si>
    <t>WARSTWY ODSĄCZAJĄCE I ODCINAJĄCE.
CPV: Roboty w zakresie konstruowania, fundamentowania oraz wykonywania nawierzchni autostrad, dróg.</t>
  </si>
  <si>
    <t xml:space="preserve">D 04.02.01
</t>
  </si>
  <si>
    <r>
      <t>m</t>
    </r>
    <r>
      <rPr>
        <vertAlign val="superscript"/>
        <sz val="11"/>
        <color theme="1"/>
        <rFont val="Times New Roman"/>
        <family val="1"/>
        <charset val="238"/>
      </rPr>
      <t>2</t>
    </r>
  </si>
  <si>
    <t>Wykonanie warstwy odcinającej z piasku średniego o grubości 15 cm (dojścia do furtek)</t>
  </si>
  <si>
    <t>11,2*1</t>
  </si>
  <si>
    <t>D 04.04.02
45233000-9</t>
  </si>
  <si>
    <t>PODBUDOWA Z KRUSZYWA ŁAMANEGO STABILIZOWANEGO MECHANICZNIE.
CPV: Roboty w zakresie konstruowania, fundamentowania oraz wykonywania nawierzchni autostrad, dróg.</t>
  </si>
  <si>
    <t>D 04.04.02</t>
  </si>
  <si>
    <t xml:space="preserve">Wykonanie poboczy umocnionych z kruszywa łamanego 0/31,5 mm stabilizowanego mechanicznie o grubości 10 cm wg PN-S-06102:97 (pobocze wzmocnione)     
</t>
  </si>
  <si>
    <t>290,5*1</t>
  </si>
  <si>
    <t>D 04.05.01
45233000-9</t>
  </si>
  <si>
    <t>PODBUDOWA I ULEPSZONE PODŁOŻE Z GRUNTU LUB KRUSZYWA STABILIZOWANEGO CEMENTEM
CPV: Roboty w zakresie konstruowania, fundamentowania oraz wykonywania nawierzchni autostrad, dróg.</t>
  </si>
  <si>
    <t xml:space="preserve"> D 04.05.01</t>
  </si>
  <si>
    <t>35*1</t>
  </si>
  <si>
    <t>Wykonanie warstwy gruntu stabilizowanego cementem Rm=2,5 Mpa o grubości 15 cm - zjazdy indywidualne</t>
  </si>
  <si>
    <t>38,1*1</t>
  </si>
  <si>
    <t>D 04.06.01
45233000-9</t>
  </si>
  <si>
    <t>PODBUDOWA Z BETONU CEMENTOWEGO
CPV: Roboty w zakresie konstruowania, fundamentowania oraz wykonywania nawierzchni autostrad, dróg.</t>
  </si>
  <si>
    <t>D 04.06.01</t>
  </si>
  <si>
    <t>Wykonanie podbudowy z betonu cementowego C8/10 o grubości 20 cm- jezdnia</t>
  </si>
  <si>
    <t>Wykonanie podbudowy z betonu cementowego C8/10 o grubości 15 cm- zjazdy indywidualne</t>
  </si>
  <si>
    <t>05.00.00</t>
  </si>
  <si>
    <t>NAWIERZCHNIE</t>
  </si>
  <si>
    <t>D 05.03.23
45233000-9</t>
  </si>
  <si>
    <t>NAWIERZCHNIA Z KOSTKI BRUKOWEJ BETONOWEJ.
CPV: Roboty w zakresie konstruowania, fundamentowania oraz wykonywania nawierzchni autostrad, dróg.</t>
  </si>
  <si>
    <t>D 05.03.23</t>
  </si>
  <si>
    <t>Wykonanie nawierzchni – z brukowej kostki betonowej (prostokątnej) koloru czerwonego o grubości 8 cm na podsypce piaskowo-cementowej gr. 5 cm (zjazdy indywidualne)</t>
  </si>
  <si>
    <t>Wykonanie nawierzchni – z brukowej kostki betonowej (prostokątnej) koloru szarego o grubości 8 cm na podsypce piaskowo-cementowej gr. 5 cm (jezdnia główna)</t>
  </si>
  <si>
    <t>Wykonanie nawierzchni – z brukowej kostki betonowej (prostokątnej) koloru szarego o grubości 6 cm na podsypce piaskowo-cementowej gr. 5 cm (dojścia do furtek)</t>
  </si>
  <si>
    <t>D 08.00.00</t>
  </si>
  <si>
    <t>ELEMENTY ULIC</t>
  </si>
  <si>
    <t>D 08.01.01
45233000-9</t>
  </si>
  <si>
    <t>KRAWĘŻNIKI BETONOWE.
CPV: Roboty w zakresie konstruowania, fundamentowania oraz wykonywania nawierzchni autostrad, dróg.</t>
  </si>
  <si>
    <t>D 08.01.01</t>
  </si>
  <si>
    <t>Ustawienie oporników betonowych o wymiarach 12x25cm z wykonaniem ław betonowych z betonu C12/15 na podsypce cementowo-piaskowej (jezdnia, zjazdy indywidualne)</t>
  </si>
  <si>
    <t>D 08.03.01
45233000-9</t>
  </si>
  <si>
    <t>BETONOWE OBRZEŻA CHODNIKOWE.
CPV: Roboty w zakresie konstruowania, fundamentowania oraz wykonywania nawierzchni autostrad, dróg.</t>
  </si>
  <si>
    <t>D 08.03.01</t>
  </si>
  <si>
    <t>Ustawienie obrzeży betonowych o wymiarach 8x30 cm  na podsypce cementowo-piaskowej</t>
  </si>
  <si>
    <t>22,2*1</t>
  </si>
  <si>
    <t>D 07.00.00</t>
  </si>
  <si>
    <t>OZNAKOWANIE DRÓG I URZĄDZENIA BEZPIECZEŃSTWA RUCHU</t>
  </si>
  <si>
    <t>D 07.02.01
45233000-9</t>
  </si>
  <si>
    <t>OZNAKOWANIE PIONOWE.
CPV: Roboty w zakresie konstruowania, fundamentowania oraz wykonywania nawierzchni autostrad, dróg.</t>
  </si>
  <si>
    <t>D 07.02.01</t>
  </si>
  <si>
    <t xml:space="preserve">Ustawienie słupków z rur stalowych dla znaków drogowych  o śr. 50 mm                                                              </t>
  </si>
  <si>
    <t>Stała organizacja ruchu</t>
  </si>
  <si>
    <t xml:space="preserve">szt. </t>
  </si>
  <si>
    <t xml:space="preserve">Przymocowanie tarcz znaków drogowych odblaskowych do gotowych słupków </t>
  </si>
  <si>
    <t>D 08.05.01
45232000-2</t>
  </si>
  <si>
    <t>D 08.05.01</t>
  </si>
  <si>
    <t>7*1*1</t>
  </si>
  <si>
    <t>ŚCIEKI Z PREFABRYKOWANYCH ELEMENTÓW BETONOWYCH.
CPV: Roboty pomocnicze w zakresie rurociągów i kabli.</t>
  </si>
  <si>
    <t>1,2*1</t>
  </si>
  <si>
    <t>2*0,2*0,1</t>
  </si>
  <si>
    <t>D 10.00.00</t>
  </si>
  <si>
    <t>INNE ROBOTY</t>
  </si>
  <si>
    <t>D 10.00.01
45233000-9</t>
  </si>
  <si>
    <t>Zabezpieczenie istniejących sieci kablowych.
CPV:  Roboty w zakresie budowy rucrociągów, ciągów komuniakcyjnych i linii energetycznych</t>
  </si>
  <si>
    <t>D 10.00.01</t>
  </si>
  <si>
    <t>Zabezpieczenie sieci branży teletechnicznej rurami ochronnymi dwupołówkowymi typu A 120PS</t>
  </si>
  <si>
    <t>D 06.00.00</t>
  </si>
  <si>
    <t>ROBOTY WYKOŃCZENIOWE</t>
  </si>
  <si>
    <t>D.06.04.01
45112000-5</t>
  </si>
  <si>
    <t>ROWY
CPV: Roboty ziemne i wykopaliskowe</t>
  </si>
  <si>
    <t>D 06.04.01</t>
  </si>
  <si>
    <t>100*1</t>
  </si>
  <si>
    <t>2,8*1</t>
  </si>
  <si>
    <t>Wykonanie oczyszczenia i odmulenia istniejących rowów melioracyjnych</t>
  </si>
  <si>
    <t xml:space="preserve">Umocnienie dna rowów kamieniami naturalnymi na podsypce cementowo-piaskowej grub. 10 cm spoinowanymi zaprawą cementową          </t>
  </si>
  <si>
    <t>Ułożenie ścieku przykrawężnikowego z kostki betonowej szarej grub. 8 cm o szerokości 20 cm na podsypce cementowo -piaskowej i ławie betonowej z betonu C12/15</t>
  </si>
  <si>
    <t>Wykonanie warstwy mrozoodpornej o współczynniku k&gt;8 m/d o grub. 27 cm  (jezdnia)</t>
  </si>
  <si>
    <t>D 07.05.01
45233000-9</t>
  </si>
  <si>
    <t>BARIERY OCHRONNE STALOWE.
CPV: Roboty w zakresie konstruowania, fundamentowania oraz wykonywania nawierzchni autostrad, dróg.</t>
  </si>
  <si>
    <t>D 07.05.01</t>
  </si>
  <si>
    <t>Wykonanie stalowej bariery ochronnej typu N2W2</t>
  </si>
  <si>
    <t>Wykonanie umocnienia wlotów i wylotów przepustów kamieniem polnym o grubości 10 cm na podsypce cementowo-piaskowej (1:4)</t>
  </si>
  <si>
    <t>2,5*2</t>
  </si>
  <si>
    <t>Rozbiórka istniejących zjazdów z kostki brukowej betonowej (z wywozem w miejscu wskazanym przez inwestora na odległość do 5 km)</t>
  </si>
  <si>
    <t>Rozbiórka istniejącego krawężnika betonowego (z wywozem w miejscu wskazanym przez inwestora na odległość do 5 km)</t>
  </si>
  <si>
    <t>Rozbiórka istniejącego obrzeża betonowego (z wywozem w miejscu wskazanym przez inwestora na odległość do 5 km)</t>
  </si>
  <si>
    <t xml:space="preserve">Wykonanie łącznika ściekowego na mokro z betonu C12/15 na fundamencie z betonu C12/15 grub. 10 cm      </t>
  </si>
  <si>
    <t xml:space="preserve">Ułożenie ścieku skarpowego trapezowego na fundamencie z betonu C12/15 grub. 10 cm     </t>
  </si>
  <si>
    <r>
      <t xml:space="preserve">Wykonanie wykopu pod przepust </t>
    </r>
    <r>
      <rPr>
        <sz val="11"/>
        <color indexed="8"/>
        <rFont val="Calibri"/>
        <family val="2"/>
        <charset val="238"/>
      </rPr>
      <t>ɸ</t>
    </r>
    <r>
      <rPr>
        <sz val="11"/>
        <color indexed="8"/>
        <rFont val="Times New Roman"/>
        <family val="1"/>
        <charset val="238"/>
      </rPr>
      <t xml:space="preserve">600 mm (z wywozem  w miejscu wskazanym przez inwestora do 5 km) </t>
    </r>
  </si>
  <si>
    <t xml:space="preserve">Wykonanie wykopu pod ściek skarpowy (z wywozem  w miejscu wskazanym przez inwestora do 5 km) </t>
  </si>
  <si>
    <t>0,4*0,5*1,2</t>
  </si>
  <si>
    <t>Zasypanie przepustu piaskiem do spodu projektowanej konstrukcji</t>
  </si>
  <si>
    <t>5,64*1</t>
  </si>
  <si>
    <t>Wykonywanie nasypów mechanicznie w gr. kat. I-III uzyskanego z wykopu z formowaniem i zagęszczaniem</t>
  </si>
  <si>
    <t>Rozbiórka istniejącej nawierzchni z kostki brukowej betonowej (do ponownego ułożenia)</t>
  </si>
  <si>
    <t>25,62*1</t>
  </si>
  <si>
    <t>Rozbiórka istniejącego opornika betonowego (do ponownego ułożenia)</t>
  </si>
  <si>
    <t>5,1*1</t>
  </si>
  <si>
    <t>15*1</t>
  </si>
  <si>
    <t>479,4*1</t>
  </si>
  <si>
    <t>Ustawienie oporników betonowych o wymiarach 12x25cm z wykonaniem ław betonowych z betonu C12/15 na podsypce cementowo-piaskowej (jezdnia- materiał z rozbiórki)</t>
  </si>
  <si>
    <t>1061,5+38,1+11,2</t>
  </si>
  <si>
    <t>1061,5*1</t>
  </si>
  <si>
    <t>1035,88*1</t>
  </si>
  <si>
    <t>Wykonanie nawierzchni – z brukowej kostki betonowej (prostokątnej) koloru szarego o grubości 8 cm na podsypce piaskowo-cementowej gr. 5 cm (jezdnia główna-materiał z rozbiórki)</t>
  </si>
  <si>
    <t>Przekrój poprzeczny</t>
  </si>
  <si>
    <t>39*1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</si>
</sst>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z_ł_-;\-* #,##0.00\ _z_ł_-;_-* &quot;-&quot;??\ _z_ł_-;_-@_-"/>
    <numFmt numFmtId="164" formatCode="0.0"/>
    <numFmt numFmtId="165" formatCode="#,##0.000"/>
    <numFmt numFmtId="166" formatCode="[$-415]General"/>
    <numFmt numFmtId="167" formatCode="[$-415]0.00"/>
    <numFmt numFmtId="168" formatCode="&quot; &quot;#,##0.00&quot;      &quot;;&quot;-&quot;#,##0.00&quot;      &quot;;&quot; -&quot;#&quot;      &quot;;@&quot; &quot;"/>
    <numFmt numFmtId="169" formatCode="&quot; &quot;#,##0.00&quot;    &quot;;&quot;-&quot;#,##0.00&quot;    &quot;;&quot; -&quot;00&quot;    &quot;;&quot; &quot;@&quot; &quot;"/>
    <numFmt numFmtId="170" formatCode="#,##0.00&quot; &quot;[$zł-415];[Red]&quot;-&quot;#,##0.00&quot; &quot;[$zł-415]"/>
    <numFmt numFmtId="171" formatCode="[$-415]0"/>
    <numFmt numFmtId="172" formatCode="[$-415]#,##0"/>
  </numFmts>
  <fonts count="3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21"/>
      <name val="Arial"/>
      <family val="2"/>
      <charset val="238"/>
    </font>
    <font>
      <b/>
      <sz val="12"/>
      <name val="Arial"/>
      <family val="2"/>
      <charset val="238"/>
    </font>
    <font>
      <b/>
      <sz val="12"/>
      <name val="Arial"/>
      <family val="2"/>
    </font>
    <font>
      <sz val="9"/>
      <name val="Arial"/>
      <family val="2"/>
    </font>
    <font>
      <b/>
      <sz val="13"/>
      <name val="Arial"/>
      <family val="2"/>
      <charset val="238"/>
    </font>
    <font>
      <b/>
      <sz val="11"/>
      <name val="Times New Roman CE"/>
      <family val="1"/>
      <charset val="238"/>
    </font>
    <font>
      <b/>
      <sz val="12"/>
      <name val="Times New Roman CE"/>
      <family val="1"/>
      <charset val="238"/>
    </font>
    <font>
      <b/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1"/>
      <name val="Times New Roman"/>
      <family val="1"/>
      <charset val="238"/>
    </font>
    <font>
      <b/>
      <u/>
      <sz val="11"/>
      <name val="Times New Roman CE"/>
      <family val="1"/>
      <charset val="238"/>
    </font>
    <font>
      <sz val="11"/>
      <color theme="1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u/>
      <sz val="11"/>
      <name val="Times New Roman"/>
      <family val="1"/>
      <charset val="238"/>
    </font>
    <font>
      <vertAlign val="superscript"/>
      <sz val="11"/>
      <name val="Times New Roman"/>
      <family val="1"/>
      <charset val="238"/>
    </font>
    <font>
      <sz val="11"/>
      <color indexed="8"/>
      <name val="Calibri"/>
      <family val="2"/>
      <charset val="238"/>
    </font>
    <font>
      <b/>
      <sz val="11"/>
      <color indexed="8"/>
      <name val="Times New Roman"/>
      <family val="1"/>
      <charset val="238"/>
    </font>
    <font>
      <sz val="10"/>
      <name val="Arial CE"/>
      <charset val="238"/>
    </font>
    <font>
      <sz val="11"/>
      <name val="Times New Roman CE"/>
      <charset val="238"/>
    </font>
    <font>
      <sz val="11"/>
      <color indexed="8"/>
      <name val="Calibri"/>
      <family val="2"/>
    </font>
    <font>
      <sz val="11"/>
      <color rgb="FF000000"/>
      <name val="Arial"/>
      <family val="2"/>
      <charset val="238"/>
    </font>
    <font>
      <b/>
      <i/>
      <sz val="16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0"/>
      <color rgb="FF000000"/>
      <name val="Arial CE"/>
      <charset val="238"/>
    </font>
    <font>
      <b/>
      <i/>
      <u/>
      <sz val="11"/>
      <color rgb="FF000000"/>
      <name val="Arial"/>
      <family val="2"/>
      <charset val="238"/>
    </font>
    <font>
      <sz val="11"/>
      <name val="Times New Roman"/>
      <family val="1"/>
    </font>
    <font>
      <vertAlign val="superscript"/>
      <sz val="11"/>
      <name val="Times New Roman"/>
      <family val="1"/>
    </font>
    <font>
      <b/>
      <sz val="11"/>
      <color theme="1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/>
      <sz val="11"/>
      <color rgb="FF000000"/>
      <name val="Times New Roman CE1"/>
      <charset val="238"/>
    </font>
    <font>
      <b/>
      <u/>
      <sz val="11"/>
      <color rgb="FF000000"/>
      <name val="Times New Roman CE1"/>
      <charset val="238"/>
    </font>
    <font>
      <b/>
      <sz val="11"/>
      <color rgb="FF000000"/>
      <name val="Times New Roman"/>
      <family val="1"/>
      <charset val="238"/>
    </font>
    <font>
      <vertAlign val="superscript"/>
      <sz val="11"/>
      <color indexed="8"/>
      <name val="Times New Roman"/>
      <family val="1"/>
      <charset val="238"/>
    </font>
    <font>
      <vertAlign val="superscript"/>
      <sz val="11"/>
      <color theme="1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58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thick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</borders>
  <cellStyleXfs count="1042">
    <xf numFmtId="0" fontId="0" fillId="0" borderId="0"/>
    <xf numFmtId="43" fontId="23" fillId="0" borderId="0" applyFont="0" applyFill="0" applyBorder="0" applyAlignment="0" applyProtection="0"/>
    <xf numFmtId="0" fontId="21" fillId="0" borderId="0"/>
    <xf numFmtId="0" fontId="19" fillId="0" borderId="0" applyNumberFormat="0" applyFont="0" applyBorder="0" applyProtection="0"/>
    <xf numFmtId="0" fontId="2" fillId="0" borderId="0"/>
    <xf numFmtId="0" fontId="24" fillId="0" borderId="0"/>
    <xf numFmtId="168" fontId="24" fillId="0" borderId="0" applyFont="0" applyBorder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8" fontId="24" fillId="0" borderId="0" applyFont="0" applyBorder="0" applyProtection="0"/>
    <xf numFmtId="168" fontId="24" fillId="0" borderId="0" applyFont="0" applyBorder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8" fontId="24" fillId="0" borderId="0" applyFont="0" applyBorder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8" fontId="24" fillId="0" borderId="0" applyFont="0" applyBorder="0" applyProtection="0"/>
    <xf numFmtId="169" fontId="24" fillId="0" borderId="0" applyFont="0" applyFill="0" applyBorder="0" applyAlignment="0" applyProtection="0"/>
    <xf numFmtId="168" fontId="24" fillId="0" borderId="0" applyFont="0" applyBorder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25" fillId="0" borderId="0" applyNumberFormat="0" applyBorder="0" applyProtection="0">
      <alignment horizontal="center"/>
    </xf>
    <xf numFmtId="0" fontId="25" fillId="0" borderId="0" applyNumberFormat="0" applyBorder="0" applyProtection="0">
      <alignment horizontal="center" textRotation="90"/>
    </xf>
    <xf numFmtId="0" fontId="24" fillId="0" borderId="0" applyNumberFormat="0" applyFont="0" applyBorder="0" applyProtection="0"/>
    <xf numFmtId="0" fontId="24" fillId="0" borderId="0" applyNumberFormat="0" applyFont="0" applyBorder="0" applyProtection="0"/>
    <xf numFmtId="0" fontId="24" fillId="0" borderId="0" applyNumberFormat="0" applyFont="0" applyBorder="0" applyProtection="0"/>
    <xf numFmtId="0" fontId="24" fillId="0" borderId="0" applyNumberFormat="0" applyFon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7" fillId="0" borderId="0" applyNumberFormat="0" applyBorder="0" applyProtection="0"/>
    <xf numFmtId="166" fontId="27" fillId="0" borderId="0" applyBorder="0" applyProtection="0"/>
    <xf numFmtId="166" fontId="27" fillId="0" borderId="0" applyBorder="0" applyProtection="0"/>
    <xf numFmtId="167" fontId="27" fillId="0" borderId="0" applyBorder="0" applyProtection="0"/>
    <xf numFmtId="0" fontId="27" fillId="0" borderId="0" applyNumberFormat="0" applyBorder="0" applyProtection="0"/>
    <xf numFmtId="0" fontId="27" fillId="0" borderId="0" applyNumberFormat="0" applyBorder="0" applyProtection="0"/>
    <xf numFmtId="0" fontId="27" fillId="0" borderId="0" applyNumberFormat="0" applyBorder="0" applyProtection="0"/>
    <xf numFmtId="0" fontId="27" fillId="0" borderId="0" applyNumberFormat="0" applyBorder="0" applyProtection="0"/>
    <xf numFmtId="0" fontId="27" fillId="0" borderId="0" applyNumberFormat="0" applyBorder="0" applyProtection="0"/>
    <xf numFmtId="0" fontId="26" fillId="0" borderId="0" applyNumberFormat="0" applyBorder="0" applyProtection="0"/>
    <xf numFmtId="167" fontId="24" fillId="0" borderId="0" applyFont="0" applyBorder="0" applyProtection="0"/>
    <xf numFmtId="167" fontId="24" fillId="0" borderId="0" applyFont="0" applyBorder="0" applyProtection="0"/>
    <xf numFmtId="0" fontId="24" fillId="0" borderId="0" applyNumberFormat="0" applyFont="0" applyBorder="0" applyProtection="0"/>
    <xf numFmtId="0" fontId="24" fillId="0" borderId="0" applyNumberFormat="0" applyFon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4" fillId="0" borderId="0" applyNumberFormat="0" applyFont="0" applyBorder="0" applyProtection="0"/>
    <xf numFmtId="0" fontId="24" fillId="0" borderId="0" applyNumberFormat="0" applyFont="0" applyBorder="0" applyProtection="0"/>
    <xf numFmtId="167" fontId="24" fillId="0" borderId="0" applyFont="0" applyBorder="0" applyProtection="0"/>
    <xf numFmtId="167" fontId="24" fillId="0" borderId="0" applyFont="0" applyBorder="0" applyProtection="0"/>
    <xf numFmtId="0" fontId="24" fillId="0" borderId="0" applyNumberFormat="0" applyFont="0" applyBorder="0" applyProtection="0"/>
    <xf numFmtId="0" fontId="24" fillId="0" borderId="0" applyNumberFormat="0" applyFont="0" applyBorder="0" applyProtection="0"/>
    <xf numFmtId="0" fontId="24" fillId="0" borderId="0" applyNumberFormat="0" applyFont="0" applyBorder="0" applyProtection="0"/>
    <xf numFmtId="0" fontId="24" fillId="0" borderId="0" applyNumberFormat="0" applyFont="0" applyBorder="0" applyProtection="0"/>
    <xf numFmtId="0" fontId="24" fillId="0" borderId="0" applyNumberFormat="0" applyFont="0" applyBorder="0" applyProtection="0"/>
    <xf numFmtId="167" fontId="24" fillId="0" borderId="0" applyFont="0" applyBorder="0" applyProtection="0"/>
    <xf numFmtId="167" fontId="24" fillId="0" borderId="0" applyFont="0" applyBorder="0" applyProtection="0"/>
    <xf numFmtId="0" fontId="24" fillId="0" borderId="0" applyNumberFormat="0" applyFont="0" applyBorder="0" applyProtection="0"/>
    <xf numFmtId="0" fontId="24" fillId="0" borderId="0" applyNumberFormat="0" applyFont="0" applyBorder="0" applyProtection="0"/>
    <xf numFmtId="0" fontId="24" fillId="0" borderId="0" applyNumberFormat="0" applyFont="0" applyBorder="0" applyProtection="0"/>
    <xf numFmtId="0" fontId="24" fillId="0" borderId="0" applyNumberFormat="0" applyFont="0" applyBorder="0" applyProtection="0"/>
    <xf numFmtId="0" fontId="24" fillId="0" borderId="0" applyNumberFormat="0" applyFont="0" applyBorder="0" applyProtection="0"/>
    <xf numFmtId="0" fontId="24" fillId="0" borderId="0" applyNumberFormat="0" applyFont="0" applyBorder="0" applyProtection="0"/>
    <xf numFmtId="0" fontId="24" fillId="0" borderId="0" applyNumberFormat="0" applyFont="0" applyBorder="0" applyProtection="0"/>
    <xf numFmtId="0" fontId="24" fillId="0" borderId="0" applyNumberFormat="0" applyFont="0" applyBorder="0" applyProtection="0"/>
    <xf numFmtId="0" fontId="28" fillId="0" borderId="0" applyNumberFormat="0" applyBorder="0" applyProtection="0"/>
    <xf numFmtId="170" fontId="28" fillId="0" borderId="0" applyBorder="0" applyProtection="0"/>
    <xf numFmtId="0" fontId="3" fillId="0" borderId="0"/>
    <xf numFmtId="43" fontId="23" fillId="0" borderId="0" applyFont="0" applyFill="0" applyBorder="0" applyAlignment="0" applyProtection="0"/>
    <xf numFmtId="0" fontId="19" fillId="0" borderId="0" applyNumberFormat="0" applyFont="0" applyBorder="0" applyProtection="0"/>
    <xf numFmtId="0" fontId="26" fillId="0" borderId="0"/>
    <xf numFmtId="168" fontId="24" fillId="0" borderId="0" applyBorder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8" fontId="24" fillId="0" borderId="0" applyBorder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4" fillId="0" borderId="0" applyNumberFormat="0" applyBorder="0" applyProtection="0"/>
    <xf numFmtId="167" fontId="24" fillId="0" borderId="0" applyBorder="0" applyProtection="0"/>
    <xf numFmtId="0" fontId="26" fillId="0" borderId="0" applyNumberFormat="0" applyFont="0" applyBorder="0" applyProtection="0"/>
    <xf numFmtId="167" fontId="26" fillId="0" borderId="0" applyFont="0" applyBorder="0" applyProtection="0"/>
    <xf numFmtId="167" fontId="26" fillId="0" borderId="0" applyFont="0" applyBorder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43" fontId="23" fillId="0" borderId="0" applyFont="0" applyFill="0" applyBorder="0" applyAlignment="0" applyProtection="0"/>
    <xf numFmtId="168" fontId="24" fillId="0" borderId="0" applyBorder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4" fillId="0" borderId="0" applyFont="0" applyBorder="0" applyProtection="0"/>
    <xf numFmtId="0" fontId="1" fillId="0" borderId="0"/>
    <xf numFmtId="43" fontId="23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8" fontId="24" fillId="0" borderId="0" applyFont="0" applyBorder="0" applyProtection="0"/>
    <xf numFmtId="169" fontId="24" fillId="0" borderId="0" applyFont="0" applyFill="0" applyBorder="0" applyAlignment="0" applyProtection="0"/>
    <xf numFmtId="168" fontId="24" fillId="0" borderId="0" applyFont="0" applyBorder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6" fillId="0" borderId="0" applyNumberFormat="0" applyBorder="0" applyProtection="0"/>
    <xf numFmtId="0" fontId="24" fillId="0" borderId="0" applyNumberFormat="0" applyFont="0" applyBorder="0" applyProtection="0"/>
    <xf numFmtId="0" fontId="24" fillId="0" borderId="0" applyNumberFormat="0" applyFont="0" applyBorder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 applyNumberFormat="0" applyFont="0" applyBorder="0" applyProtection="0"/>
    <xf numFmtId="169" fontId="24" fillId="0" borderId="0" applyFont="0" applyFill="0" applyBorder="0" applyAlignment="0" applyProtection="0"/>
    <xf numFmtId="0" fontId="24" fillId="0" borderId="0" applyNumberFormat="0" applyFont="0" applyBorder="0" applyProtection="0"/>
    <xf numFmtId="0" fontId="24" fillId="0" borderId="0" applyNumberFormat="0" applyFont="0" applyBorder="0" applyProtection="0"/>
    <xf numFmtId="167" fontId="24" fillId="0" borderId="0" applyFont="0" applyBorder="0" applyProtection="0"/>
    <xf numFmtId="0" fontId="24" fillId="0" borderId="0" applyNumberFormat="0" applyFont="0" applyBorder="0" applyProtection="0"/>
    <xf numFmtId="167" fontId="24" fillId="0" borderId="0" applyFont="0" applyBorder="0" applyProtection="0"/>
    <xf numFmtId="169" fontId="24" fillId="0" borderId="0" applyFont="0" applyFill="0" applyBorder="0" applyAlignment="0" applyProtection="0"/>
    <xf numFmtId="0" fontId="24" fillId="0" borderId="0" applyNumberFormat="0" applyFont="0" applyBorder="0" applyProtection="0"/>
    <xf numFmtId="169" fontId="24" fillId="0" borderId="0" applyFont="0" applyFill="0" applyBorder="0" applyAlignment="0" applyProtection="0"/>
    <xf numFmtId="0" fontId="24" fillId="0" borderId="0" applyNumberFormat="0" applyFont="0" applyBorder="0" applyProtection="0"/>
    <xf numFmtId="167" fontId="24" fillId="0" borderId="0" applyFont="0" applyBorder="0" applyProtection="0"/>
    <xf numFmtId="168" fontId="24" fillId="0" borderId="0" applyFont="0" applyBorder="0" applyProtection="0"/>
    <xf numFmtId="0" fontId="26" fillId="0" borderId="0" applyNumberFormat="0" applyBorder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312">
    <xf numFmtId="0" fontId="0" fillId="0" borderId="0" xfId="0"/>
    <xf numFmtId="0" fontId="6" fillId="2" borderId="8" xfId="0" applyNumberFormat="1" applyFont="1" applyFill="1" applyBorder="1" applyAlignment="1">
      <alignment vertical="center" wrapText="1"/>
    </xf>
    <xf numFmtId="0" fontId="8" fillId="0" borderId="8" xfId="0" applyNumberFormat="1" applyFont="1" applyFill="1" applyBorder="1" applyAlignment="1">
      <alignment vertical="center" wrapText="1"/>
    </xf>
    <xf numFmtId="0" fontId="11" fillId="0" borderId="19" xfId="0" applyFont="1" applyFill="1" applyBorder="1" applyAlignment="1">
      <alignment horizontal="center" vertical="center" wrapText="1"/>
    </xf>
    <xf numFmtId="164" fontId="11" fillId="0" borderId="20" xfId="0" applyNumberFormat="1" applyFont="1" applyFill="1" applyBorder="1" applyAlignment="1">
      <alignment horizontal="center" vertical="center" wrapText="1"/>
    </xf>
    <xf numFmtId="0" fontId="12" fillId="0" borderId="21" xfId="0" applyNumberFormat="1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49" fontId="12" fillId="0" borderId="23" xfId="0" applyNumberFormat="1" applyFont="1" applyFill="1" applyBorder="1" applyAlignment="1">
      <alignment horizontal="center" vertical="center" wrapText="1"/>
    </xf>
    <xf numFmtId="0" fontId="12" fillId="0" borderId="23" xfId="0" applyFont="1" applyFill="1" applyBorder="1" applyAlignment="1">
      <alignment horizontal="center" vertical="center" wrapText="1"/>
    </xf>
    <xf numFmtId="1" fontId="12" fillId="0" borderId="24" xfId="0" applyNumberFormat="1" applyFont="1" applyFill="1" applyBorder="1" applyAlignment="1">
      <alignment horizontal="center" vertical="center" wrapText="1"/>
    </xf>
    <xf numFmtId="0" fontId="11" fillId="3" borderId="25" xfId="0" applyNumberFormat="1" applyFont="1" applyFill="1" applyBorder="1" applyAlignment="1">
      <alignment horizontal="center" vertical="center" wrapText="1"/>
    </xf>
    <xf numFmtId="0" fontId="11" fillId="3" borderId="26" xfId="0" applyFont="1" applyFill="1" applyBorder="1" applyAlignment="1">
      <alignment horizontal="center" vertical="center" wrapText="1"/>
    </xf>
    <xf numFmtId="49" fontId="11" fillId="3" borderId="27" xfId="0" applyNumberFormat="1" applyFont="1" applyFill="1" applyBorder="1" applyAlignment="1">
      <alignment horizontal="left" vertical="center" wrapText="1"/>
    </xf>
    <xf numFmtId="0" fontId="13" fillId="3" borderId="26" xfId="0" applyFont="1" applyFill="1" applyBorder="1" applyAlignment="1">
      <alignment horizontal="center" vertical="center" wrapText="1"/>
    </xf>
    <xf numFmtId="0" fontId="13" fillId="3" borderId="28" xfId="0" applyFont="1" applyFill="1" applyBorder="1" applyAlignment="1">
      <alignment horizontal="center" vertical="center" wrapText="1"/>
    </xf>
    <xf numFmtId="0" fontId="13" fillId="0" borderId="29" xfId="0" applyNumberFormat="1" applyFont="1" applyFill="1" applyBorder="1" applyAlignment="1">
      <alignment horizontal="center" vertical="center" wrapText="1"/>
    </xf>
    <xf numFmtId="1" fontId="9" fillId="0" borderId="30" xfId="0" applyNumberFormat="1" applyFont="1" applyFill="1" applyBorder="1" applyAlignment="1">
      <alignment horizontal="center" vertical="center" wrapText="1"/>
    </xf>
    <xf numFmtId="1" fontId="14" fillId="0" borderId="30" xfId="0" applyNumberFormat="1" applyFont="1" applyFill="1" applyBorder="1" applyAlignment="1">
      <alignment vertical="center" wrapText="1"/>
    </xf>
    <xf numFmtId="0" fontId="13" fillId="0" borderId="30" xfId="0" applyFont="1" applyFill="1" applyBorder="1" applyAlignment="1">
      <alignment horizontal="center" vertical="center" wrapText="1"/>
    </xf>
    <xf numFmtId="4" fontId="13" fillId="0" borderId="31" xfId="0" applyNumberFormat="1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49" fontId="13" fillId="2" borderId="9" xfId="0" applyNumberFormat="1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center" wrapText="1"/>
    </xf>
    <xf numFmtId="165" fontId="11" fillId="2" borderId="32" xfId="0" applyNumberFormat="1" applyFont="1" applyFill="1" applyBorder="1" applyAlignment="1">
      <alignment horizontal="right"/>
    </xf>
    <xf numFmtId="1" fontId="9" fillId="2" borderId="9" xfId="0" applyNumberFormat="1" applyFont="1" applyFill="1" applyBorder="1" applyAlignment="1">
      <alignment horizontal="center" vertical="center" wrapText="1"/>
    </xf>
    <xf numFmtId="1" fontId="14" fillId="2" borderId="9" xfId="0" applyNumberFormat="1" applyFont="1" applyFill="1" applyBorder="1" applyAlignment="1">
      <alignment vertical="center" wrapText="1"/>
    </xf>
    <xf numFmtId="0" fontId="13" fillId="2" borderId="9" xfId="0" applyFont="1" applyFill="1" applyBorder="1" applyAlignment="1">
      <alignment horizontal="center" vertical="center" wrapText="1"/>
    </xf>
    <xf numFmtId="2" fontId="13" fillId="2" borderId="32" xfId="0" applyNumberFormat="1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2" fontId="11" fillId="2" borderId="32" xfId="0" applyNumberFormat="1" applyFont="1" applyFill="1" applyBorder="1" applyAlignment="1">
      <alignment horizontal="right" vertical="center" wrapText="1"/>
    </xf>
    <xf numFmtId="2" fontId="0" fillId="0" borderId="0" xfId="0" applyNumberFormat="1"/>
    <xf numFmtId="0" fontId="13" fillId="0" borderId="9" xfId="0" applyFont="1" applyFill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/>
    </xf>
    <xf numFmtId="1" fontId="11" fillId="2" borderId="9" xfId="0" applyNumberFormat="1" applyFont="1" applyFill="1" applyBorder="1" applyAlignment="1">
      <alignment horizontal="center" vertical="center" wrapText="1"/>
    </xf>
    <xf numFmtId="2" fontId="13" fillId="2" borderId="32" xfId="0" applyNumberFormat="1" applyFont="1" applyFill="1" applyBorder="1" applyAlignment="1">
      <alignment horizontal="center" vertical="center"/>
    </xf>
    <xf numFmtId="0" fontId="13" fillId="2" borderId="9" xfId="0" applyFont="1" applyFill="1" applyBorder="1" applyAlignment="1">
      <alignment vertical="center"/>
    </xf>
    <xf numFmtId="2" fontId="11" fillId="2" borderId="32" xfId="0" applyNumberFormat="1" applyFont="1" applyFill="1" applyBorder="1" applyAlignment="1">
      <alignment horizontal="right"/>
    </xf>
    <xf numFmtId="2" fontId="11" fillId="2" borderId="32" xfId="1" applyNumberFormat="1" applyFont="1" applyFill="1" applyBorder="1" applyAlignment="1">
      <alignment horizontal="right" vertical="center"/>
    </xf>
    <xf numFmtId="1" fontId="11" fillId="0" borderId="9" xfId="0" applyNumberFormat="1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/>
    </xf>
    <xf numFmtId="0" fontId="13" fillId="2" borderId="9" xfId="0" applyFont="1" applyFill="1" applyBorder="1" applyAlignment="1">
      <alignment horizontal="left"/>
    </xf>
    <xf numFmtId="2" fontId="16" fillId="2" borderId="9" xfId="0" applyNumberFormat="1" applyFont="1" applyFill="1" applyBorder="1" applyAlignment="1">
      <alignment horizontal="left" vertical="center" wrapText="1"/>
    </xf>
    <xf numFmtId="1" fontId="22" fillId="2" borderId="9" xfId="0" applyNumberFormat="1" applyFont="1" applyFill="1" applyBorder="1" applyAlignment="1">
      <alignment vertical="center" wrapText="1"/>
    </xf>
    <xf numFmtId="0" fontId="29" fillId="2" borderId="9" xfId="2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wrapText="1"/>
    </xf>
    <xf numFmtId="0" fontId="13" fillId="2" borderId="9" xfId="0" applyFont="1" applyFill="1" applyBorder="1" applyAlignment="1">
      <alignment horizontal="center" vertical="center" wrapText="1"/>
    </xf>
    <xf numFmtId="2" fontId="13" fillId="2" borderId="32" xfId="0" applyNumberFormat="1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vertical="center"/>
    </xf>
    <xf numFmtId="1" fontId="22" fillId="0" borderId="9" xfId="0" applyNumberFormat="1" applyFont="1" applyFill="1" applyBorder="1" applyAlignment="1">
      <alignment horizontal="center" vertical="center" wrapText="1"/>
    </xf>
    <xf numFmtId="0" fontId="15" fillId="0" borderId="5" xfId="0" applyFont="1" applyBorder="1"/>
    <xf numFmtId="0" fontId="16" fillId="0" borderId="5" xfId="0" applyFont="1" applyFill="1" applyBorder="1" applyAlignment="1">
      <alignment horizontal="center" vertical="center"/>
    </xf>
    <xf numFmtId="1" fontId="13" fillId="2" borderId="9" xfId="0" applyNumberFormat="1" applyFont="1" applyFill="1" applyBorder="1" applyAlignment="1">
      <alignment horizontal="center" vertical="center" wrapText="1"/>
    </xf>
    <xf numFmtId="0" fontId="13" fillId="3" borderId="36" xfId="0" applyNumberFormat="1" applyFont="1" applyFill="1" applyBorder="1" applyAlignment="1">
      <alignment horizontal="center" vertical="center" wrapText="1"/>
    </xf>
    <xf numFmtId="0" fontId="11" fillId="3" borderId="37" xfId="0" applyFont="1" applyFill="1" applyBorder="1" applyAlignment="1">
      <alignment horizontal="center" vertical="center" wrapText="1"/>
    </xf>
    <xf numFmtId="49" fontId="11" fillId="3" borderId="38" xfId="0" applyNumberFormat="1" applyFont="1" applyFill="1" applyBorder="1" applyAlignment="1">
      <alignment horizontal="left" vertical="center" wrapText="1"/>
    </xf>
    <xf numFmtId="0" fontId="13" fillId="3" borderId="38" xfId="0" applyFont="1" applyFill="1" applyBorder="1" applyAlignment="1">
      <alignment horizontal="center" vertical="center" wrapText="1"/>
    </xf>
    <xf numFmtId="4" fontId="13" fillId="3" borderId="39" xfId="0" applyNumberFormat="1" applyFont="1" applyFill="1" applyBorder="1" applyAlignment="1">
      <alignment horizontal="center" vertical="center" wrapText="1"/>
    </xf>
    <xf numFmtId="0" fontId="15" fillId="0" borderId="29" xfId="0" applyFont="1" applyBorder="1" applyAlignment="1">
      <alignment horizontal="center"/>
    </xf>
    <xf numFmtId="1" fontId="9" fillId="2" borderId="34" xfId="0" applyNumberFormat="1" applyFont="1" applyFill="1" applyBorder="1" applyAlignment="1">
      <alignment horizontal="center" vertical="center" wrapText="1"/>
    </xf>
    <xf numFmtId="1" fontId="14" fillId="2" borderId="34" xfId="0" applyNumberFormat="1" applyFont="1" applyFill="1" applyBorder="1" applyAlignment="1">
      <alignment vertical="center" wrapText="1"/>
    </xf>
    <xf numFmtId="0" fontId="15" fillId="0" borderId="30" xfId="0" applyFont="1" applyBorder="1" applyAlignment="1">
      <alignment horizontal="center" vertical="center"/>
    </xf>
    <xf numFmtId="0" fontId="15" fillId="0" borderId="31" xfId="0" applyFont="1" applyBorder="1" applyAlignment="1">
      <alignment horizontal="center" vertical="center"/>
    </xf>
    <xf numFmtId="0" fontId="29" fillId="2" borderId="9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15" fillId="2" borderId="9" xfId="0" applyFont="1" applyFill="1" applyBorder="1" applyAlignment="1">
      <alignment horizontal="left"/>
    </xf>
    <xf numFmtId="0" fontId="13" fillId="2" borderId="40" xfId="0" applyFont="1" applyFill="1" applyBorder="1" applyAlignment="1">
      <alignment horizontal="center" wrapText="1"/>
    </xf>
    <xf numFmtId="0" fontId="31" fillId="2" borderId="32" xfId="0" applyFont="1" applyFill="1" applyBorder="1"/>
    <xf numFmtId="0" fontId="13" fillId="2" borderId="5" xfId="0" applyFont="1" applyFill="1" applyBorder="1" applyAlignment="1">
      <alignment horizontal="center" vertical="center"/>
    </xf>
    <xf numFmtId="2" fontId="20" fillId="2" borderId="32" xfId="0" applyNumberFormat="1" applyFont="1" applyFill="1" applyBorder="1" applyAlignment="1">
      <alignment horizontal="right" wrapText="1"/>
    </xf>
    <xf numFmtId="0" fontId="13" fillId="0" borderId="33" xfId="0" applyNumberFormat="1" applyFont="1" applyFill="1" applyBorder="1" applyAlignment="1">
      <alignment horizontal="center" vertical="center" wrapText="1"/>
    </xf>
    <xf numFmtId="1" fontId="9" fillId="2" borderId="12" xfId="0" applyNumberFormat="1" applyFont="1" applyFill="1" applyBorder="1" applyAlignment="1">
      <alignment horizontal="center" vertical="center" wrapText="1"/>
    </xf>
    <xf numFmtId="0" fontId="29" fillId="2" borderId="41" xfId="0" applyFont="1" applyFill="1" applyBorder="1" applyAlignment="1">
      <alignment horizontal="center" vertical="center" wrapText="1"/>
    </xf>
    <xf numFmtId="0" fontId="15" fillId="0" borderId="9" xfId="0" applyFont="1" applyBorder="1" applyAlignment="1">
      <alignment horizontal="left"/>
    </xf>
    <xf numFmtId="2" fontId="31" fillId="0" borderId="32" xfId="0" applyNumberFormat="1" applyFont="1" applyBorder="1"/>
    <xf numFmtId="4" fontId="11" fillId="2" borderId="32" xfId="0" applyNumberFormat="1" applyFont="1" applyFill="1" applyBorder="1" applyAlignment="1">
      <alignment horizontal="right" wrapText="1"/>
    </xf>
    <xf numFmtId="3" fontId="13" fillId="3" borderId="42" xfId="0" applyNumberFormat="1" applyFont="1" applyFill="1" applyBorder="1" applyAlignment="1">
      <alignment horizontal="center" vertical="center" wrapText="1"/>
    </xf>
    <xf numFmtId="0" fontId="15" fillId="0" borderId="29" xfId="0" applyFont="1" applyBorder="1"/>
    <xf numFmtId="0" fontId="13" fillId="0" borderId="43" xfId="0" applyNumberFormat="1" applyFont="1" applyFill="1" applyBorder="1" applyAlignment="1">
      <alignment horizontal="center" vertical="center" wrapText="1"/>
    </xf>
    <xf numFmtId="4" fontId="11" fillId="2" borderId="8" xfId="0" applyNumberFormat="1" applyFont="1" applyFill="1" applyBorder="1" applyAlignment="1">
      <alignment horizontal="right"/>
    </xf>
    <xf numFmtId="0" fontId="16" fillId="4" borderId="5" xfId="0" applyFont="1" applyFill="1" applyBorder="1" applyAlignment="1">
      <alignment horizontal="center" vertical="center"/>
    </xf>
    <xf numFmtId="0" fontId="16" fillId="4" borderId="34" xfId="2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/>
    </xf>
    <xf numFmtId="0" fontId="16" fillId="4" borderId="9" xfId="2" applyFont="1" applyFill="1" applyBorder="1" applyAlignment="1">
      <alignment horizontal="center" vertical="center" wrapText="1"/>
    </xf>
    <xf numFmtId="0" fontId="11" fillId="5" borderId="45" xfId="0" applyFont="1" applyFill="1" applyBorder="1" applyAlignment="1">
      <alignment horizontal="center" vertical="center" wrapText="1"/>
    </xf>
    <xf numFmtId="49" fontId="11" fillId="5" borderId="45" xfId="0" applyNumberFormat="1" applyFont="1" applyFill="1" applyBorder="1" applyAlignment="1">
      <alignment horizontal="left" vertical="center" wrapText="1"/>
    </xf>
    <xf numFmtId="0" fontId="13" fillId="5" borderId="45" xfId="0" applyFont="1" applyFill="1" applyBorder="1" applyAlignment="1">
      <alignment horizontal="center" vertical="center" wrapText="1"/>
    </xf>
    <xf numFmtId="4" fontId="13" fillId="5" borderId="46" xfId="0" applyNumberFormat="1" applyFont="1" applyFill="1" applyBorder="1" applyAlignment="1">
      <alignment horizontal="center" vertical="center" wrapText="1"/>
    </xf>
    <xf numFmtId="0" fontId="32" fillId="0" borderId="33" xfId="5" applyFont="1" applyFill="1" applyBorder="1" applyAlignment="1">
      <alignment vertical="center"/>
    </xf>
    <xf numFmtId="171" fontId="33" fillId="0" borderId="34" xfId="5" applyNumberFormat="1" applyFont="1" applyFill="1" applyBorder="1" applyAlignment="1">
      <alignment horizontal="center" vertical="center" wrapText="1"/>
    </xf>
    <xf numFmtId="171" fontId="34" fillId="0" borderId="34" xfId="5" applyNumberFormat="1" applyFont="1" applyFill="1" applyBorder="1" applyAlignment="1">
      <alignment vertical="center" wrapText="1"/>
    </xf>
    <xf numFmtId="0" fontId="32" fillId="0" borderId="34" xfId="5" applyFont="1" applyFill="1" applyBorder="1" applyAlignment="1">
      <alignment horizontal="center" vertical="center" wrapText="1"/>
    </xf>
    <xf numFmtId="172" fontId="32" fillId="0" borderId="47" xfId="5" applyNumberFormat="1" applyFont="1" applyFill="1" applyBorder="1" applyAlignment="1">
      <alignment horizontal="center" vertical="center" wrapText="1"/>
    </xf>
    <xf numFmtId="0" fontId="32" fillId="0" borderId="5" xfId="5" applyFont="1" applyFill="1" applyBorder="1" applyAlignment="1">
      <alignment horizontal="center" vertical="center"/>
    </xf>
    <xf numFmtId="0" fontId="32" fillId="0" borderId="9" xfId="5" applyFont="1" applyFill="1" applyBorder="1" applyAlignment="1">
      <alignment horizontal="center" vertical="center" wrapText="1"/>
    </xf>
    <xf numFmtId="0" fontId="32" fillId="2" borderId="9" xfId="5" applyFont="1" applyFill="1" applyBorder="1" applyAlignment="1">
      <alignment horizontal="left"/>
    </xf>
    <xf numFmtId="0" fontId="32" fillId="2" borderId="9" xfId="5" applyFont="1" applyFill="1" applyBorder="1" applyAlignment="1">
      <alignment horizontal="center"/>
    </xf>
    <xf numFmtId="0" fontId="15" fillId="0" borderId="33" xfId="0" applyFont="1" applyBorder="1"/>
    <xf numFmtId="1" fontId="9" fillId="0" borderId="34" xfId="0" applyNumberFormat="1" applyFont="1" applyFill="1" applyBorder="1" applyAlignment="1">
      <alignment horizontal="center" vertical="center" wrapText="1"/>
    </xf>
    <xf numFmtId="1" fontId="14" fillId="0" borderId="34" xfId="0" applyNumberFormat="1" applyFont="1" applyFill="1" applyBorder="1" applyAlignment="1">
      <alignment vertical="center" wrapText="1"/>
    </xf>
    <xf numFmtId="167" fontId="35" fillId="2" borderId="32" xfId="5" applyNumberFormat="1" applyFont="1" applyFill="1" applyBorder="1" applyAlignment="1">
      <alignment horizontal="right"/>
    </xf>
    <xf numFmtId="0" fontId="13" fillId="0" borderId="9" xfId="5" applyFont="1" applyFill="1" applyBorder="1" applyAlignment="1">
      <alignment horizontal="center" vertical="center" wrapText="1"/>
    </xf>
    <xf numFmtId="0" fontId="13" fillId="2" borderId="9" xfId="5" applyFont="1" applyFill="1" applyBorder="1" applyAlignment="1">
      <alignment vertical="center"/>
    </xf>
    <xf numFmtId="0" fontId="13" fillId="2" borderId="9" xfId="5" applyFont="1" applyFill="1" applyBorder="1" applyAlignment="1">
      <alignment horizontal="center" vertical="center"/>
    </xf>
    <xf numFmtId="2" fontId="11" fillId="2" borderId="32" xfId="5" applyNumberFormat="1" applyFont="1" applyFill="1" applyBorder="1" applyAlignment="1">
      <alignment horizontal="right"/>
    </xf>
    <xf numFmtId="0" fontId="16" fillId="0" borderId="33" xfId="0" applyFont="1" applyFill="1" applyBorder="1" applyAlignment="1">
      <alignment horizontal="center" vertical="center"/>
    </xf>
    <xf numFmtId="0" fontId="29" fillId="0" borderId="9" xfId="0" applyFont="1" applyFill="1" applyBorder="1" applyAlignment="1">
      <alignment horizontal="center" vertical="center" wrapText="1"/>
    </xf>
    <xf numFmtId="0" fontId="13" fillId="0" borderId="34" xfId="0" applyFont="1" applyFill="1" applyBorder="1" applyAlignment="1">
      <alignment horizontal="center" vertical="center" wrapText="1"/>
    </xf>
    <xf numFmtId="0" fontId="13" fillId="0" borderId="41" xfId="0" applyFont="1" applyFill="1" applyBorder="1" applyAlignment="1">
      <alignment horizontal="center" vertical="center" wrapText="1"/>
    </xf>
    <xf numFmtId="1" fontId="9" fillId="0" borderId="9" xfId="0" applyNumberFormat="1" applyFont="1" applyFill="1" applyBorder="1" applyAlignment="1">
      <alignment horizontal="center" vertical="center" wrapText="1"/>
    </xf>
    <xf numFmtId="0" fontId="16" fillId="5" borderId="36" xfId="0" applyFont="1" applyFill="1" applyBorder="1" applyAlignment="1">
      <alignment horizontal="center" vertical="center"/>
    </xf>
    <xf numFmtId="0" fontId="20" fillId="5" borderId="38" xfId="0" applyFont="1" applyFill="1" applyBorder="1" applyAlignment="1">
      <alignment horizontal="center" vertical="center"/>
    </xf>
    <xf numFmtId="0" fontId="20" fillId="5" borderId="38" xfId="0" applyFont="1" applyFill="1" applyBorder="1" applyAlignment="1">
      <alignment horizontal="left" vertical="center"/>
    </xf>
    <xf numFmtId="0" fontId="16" fillId="5" borderId="38" xfId="0" applyFont="1" applyFill="1" applyBorder="1" applyAlignment="1">
      <alignment horizontal="center" vertical="center"/>
    </xf>
    <xf numFmtId="2" fontId="16" fillId="5" borderId="42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2" fontId="16" fillId="0" borderId="47" xfId="0" applyNumberFormat="1" applyFont="1" applyFill="1" applyBorder="1" applyAlignment="1">
      <alignment horizontal="center" vertical="center"/>
    </xf>
    <xf numFmtId="0" fontId="16" fillId="4" borderId="9" xfId="0" applyFont="1" applyFill="1" applyBorder="1" applyAlignment="1">
      <alignment vertical="center"/>
    </xf>
    <xf numFmtId="0" fontId="16" fillId="4" borderId="9" xfId="0" applyFont="1" applyFill="1" applyBorder="1" applyAlignment="1">
      <alignment horizontal="center" vertical="center"/>
    </xf>
    <xf numFmtId="2" fontId="20" fillId="4" borderId="32" xfId="0" applyNumberFormat="1" applyFont="1" applyFill="1" applyBorder="1" applyAlignment="1">
      <alignment horizontal="right"/>
    </xf>
    <xf numFmtId="0" fontId="15" fillId="0" borderId="5" xfId="4" applyFont="1" applyBorder="1" applyAlignment="1">
      <alignment horizontal="center" vertical="center"/>
    </xf>
    <xf numFmtId="1" fontId="9" fillId="0" borderId="34" xfId="4" applyNumberFormat="1" applyFont="1" applyFill="1" applyBorder="1" applyAlignment="1">
      <alignment horizontal="center" vertical="center" wrapText="1"/>
    </xf>
    <xf numFmtId="1" fontId="14" fillId="0" borderId="34" xfId="4" applyNumberFormat="1" applyFont="1" applyFill="1" applyBorder="1" applyAlignment="1">
      <alignment vertical="center" wrapText="1"/>
    </xf>
    <xf numFmtId="0" fontId="13" fillId="0" borderId="34" xfId="4" applyFont="1" applyFill="1" applyBorder="1" applyAlignment="1">
      <alignment horizontal="center" vertical="center" wrapText="1"/>
    </xf>
    <xf numFmtId="3" fontId="13" fillId="0" borderId="47" xfId="4" applyNumberFormat="1" applyFont="1" applyFill="1" applyBorder="1" applyAlignment="1">
      <alignment horizontal="center" vertical="center" wrapText="1"/>
    </xf>
    <xf numFmtId="0" fontId="13" fillId="2" borderId="9" xfId="4" applyFont="1" applyFill="1" applyBorder="1" applyAlignment="1">
      <alignment horizontal="center" vertical="top" wrapText="1"/>
    </xf>
    <xf numFmtId="0" fontId="15" fillId="0" borderId="10" xfId="4" applyFont="1" applyBorder="1" applyAlignment="1">
      <alignment horizontal="center" vertical="center"/>
    </xf>
    <xf numFmtId="0" fontId="13" fillId="2" borderId="9" xfId="4" applyFont="1" applyFill="1" applyBorder="1" applyAlignment="1">
      <alignment horizontal="center" vertical="center" wrapText="1"/>
    </xf>
    <xf numFmtId="0" fontId="15" fillId="0" borderId="9" xfId="4" applyFont="1" applyBorder="1" applyAlignment="1">
      <alignment horizontal="left"/>
    </xf>
    <xf numFmtId="0" fontId="15" fillId="0" borderId="41" xfId="4" applyFont="1" applyBorder="1" applyAlignment="1">
      <alignment horizontal="center"/>
    </xf>
    <xf numFmtId="2" fontId="31" fillId="0" borderId="32" xfId="4" applyNumberFormat="1" applyFont="1" applyBorder="1"/>
    <xf numFmtId="0" fontId="15" fillId="0" borderId="6" xfId="4" applyFont="1" applyBorder="1" applyAlignment="1">
      <alignment vertical="center" wrapText="1"/>
    </xf>
    <xf numFmtId="3" fontId="13" fillId="2" borderId="32" xfId="0" applyNumberFormat="1" applyFont="1" applyFill="1" applyBorder="1" applyAlignment="1">
      <alignment horizontal="center" vertical="center" wrapText="1"/>
    </xf>
    <xf numFmtId="0" fontId="15" fillId="0" borderId="9" xfId="0" applyFont="1" applyBorder="1" applyAlignment="1">
      <alignment horizontal="left" vertical="center"/>
    </xf>
    <xf numFmtId="0" fontId="0" fillId="0" borderId="5" xfId="0" applyBorder="1"/>
    <xf numFmtId="0" fontId="13" fillId="0" borderId="5" xfId="0" applyFont="1" applyFill="1" applyBorder="1" applyAlignment="1">
      <alignment horizontal="center" vertical="center"/>
    </xf>
    <xf numFmtId="1" fontId="9" fillId="0" borderId="9" xfId="2" applyNumberFormat="1" applyFont="1" applyFill="1" applyBorder="1" applyAlignment="1">
      <alignment horizontal="center" vertical="center" wrapText="1"/>
    </xf>
    <xf numFmtId="1" fontId="14" fillId="2" borderId="9" xfId="2" applyNumberFormat="1" applyFont="1" applyFill="1" applyBorder="1" applyAlignment="1">
      <alignment vertical="center" wrapText="1"/>
    </xf>
    <xf numFmtId="0" fontId="13" fillId="0" borderId="9" xfId="2" applyFont="1" applyFill="1" applyBorder="1" applyAlignment="1">
      <alignment horizontal="center" vertical="center" wrapText="1"/>
    </xf>
    <xf numFmtId="0" fontId="15" fillId="0" borderId="9" xfId="2" applyFont="1" applyFill="1" applyBorder="1" applyAlignment="1">
      <alignment horizontal="center" vertical="center" wrapText="1"/>
    </xf>
    <xf numFmtId="0" fontId="11" fillId="3" borderId="38" xfId="0" applyFont="1" applyFill="1" applyBorder="1" applyAlignment="1">
      <alignment horizontal="center" vertical="center" wrapText="1"/>
    </xf>
    <xf numFmtId="1" fontId="14" fillId="0" borderId="9" xfId="0" applyNumberFormat="1" applyFont="1" applyFill="1" applyBorder="1" applyAlignment="1">
      <alignment vertical="center" wrapText="1"/>
    </xf>
    <xf numFmtId="3" fontId="13" fillId="0" borderId="32" xfId="0" applyNumberFormat="1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/>
    </xf>
    <xf numFmtId="0" fontId="13" fillId="3" borderId="48" xfId="0" applyNumberFormat="1" applyFont="1" applyFill="1" applyBorder="1" applyAlignment="1">
      <alignment horizontal="center" vertical="center" wrapText="1"/>
    </xf>
    <xf numFmtId="49" fontId="11" fillId="3" borderId="49" xfId="0" applyNumberFormat="1" applyFont="1" applyFill="1" applyBorder="1" applyAlignment="1">
      <alignment horizontal="left" vertical="center" wrapText="1"/>
    </xf>
    <xf numFmtId="0" fontId="13" fillId="3" borderId="49" xfId="0" applyFont="1" applyFill="1" applyBorder="1" applyAlignment="1">
      <alignment horizontal="center" wrapText="1"/>
    </xf>
    <xf numFmtId="4" fontId="13" fillId="3" borderId="42" xfId="0" applyNumberFormat="1" applyFont="1" applyFill="1" applyBorder="1" applyAlignment="1">
      <alignment horizontal="center" wrapText="1"/>
    </xf>
    <xf numFmtId="0" fontId="13" fillId="2" borderId="41" xfId="0" applyFont="1" applyFill="1" applyBorder="1" applyAlignment="1">
      <alignment horizontal="center" vertical="center" wrapText="1"/>
    </xf>
    <xf numFmtId="4" fontId="11" fillId="2" borderId="32" xfId="0" applyNumberFormat="1" applyFont="1" applyFill="1" applyBorder="1" applyAlignment="1">
      <alignment horizontal="right" vertical="center"/>
    </xf>
    <xf numFmtId="0" fontId="20" fillId="5" borderId="38" xfId="0" applyFont="1" applyFill="1" applyBorder="1" applyAlignment="1">
      <alignment vertical="center"/>
    </xf>
    <xf numFmtId="0" fontId="16" fillId="5" borderId="37" xfId="0" applyFont="1" applyFill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2" fontId="16" fillId="0" borderId="32" xfId="0" applyNumberFormat="1" applyFont="1" applyBorder="1" applyAlignment="1">
      <alignment horizontal="center" vertical="center"/>
    </xf>
    <xf numFmtId="0" fontId="16" fillId="4" borderId="9" xfId="0" applyFont="1" applyFill="1" applyBorder="1" applyAlignment="1">
      <alignment vertical="center" wrapText="1"/>
    </xf>
    <xf numFmtId="1" fontId="9" fillId="0" borderId="9" xfId="0" applyNumberFormat="1" applyFont="1" applyFill="1" applyBorder="1" applyAlignment="1">
      <alignment horizontal="left" vertical="center" wrapText="1"/>
    </xf>
    <xf numFmtId="0" fontId="13" fillId="5" borderId="44" xfId="0" applyFont="1" applyFill="1" applyBorder="1" applyAlignment="1">
      <alignment vertical="center"/>
    </xf>
    <xf numFmtId="0" fontId="11" fillId="5" borderId="45" xfId="0" applyFont="1" applyFill="1" applyBorder="1" applyAlignment="1">
      <alignment horizontal="center" vertical="center"/>
    </xf>
    <xf numFmtId="0" fontId="11" fillId="5" borderId="45" xfId="0" applyFont="1" applyFill="1" applyBorder="1" applyAlignment="1">
      <alignment vertical="center"/>
    </xf>
    <xf numFmtId="0" fontId="13" fillId="5" borderId="45" xfId="0" applyFont="1" applyFill="1" applyBorder="1" applyAlignment="1">
      <alignment horizontal="center" vertical="center"/>
    </xf>
    <xf numFmtId="2" fontId="13" fillId="5" borderId="46" xfId="0" applyNumberFormat="1" applyFont="1" applyFill="1" applyBorder="1" applyAlignment="1">
      <alignment horizontal="center" vertical="center"/>
    </xf>
    <xf numFmtId="0" fontId="13" fillId="0" borderId="33" xfId="0" applyFont="1" applyFill="1" applyBorder="1" applyAlignment="1">
      <alignment vertical="center"/>
    </xf>
    <xf numFmtId="4" fontId="13" fillId="0" borderId="47" xfId="0" applyNumberFormat="1" applyFont="1" applyFill="1" applyBorder="1" applyAlignment="1">
      <alignment horizontal="center" vertical="center" wrapText="1"/>
    </xf>
    <xf numFmtId="2" fontId="11" fillId="2" borderId="53" xfId="5" applyNumberFormat="1" applyFont="1" applyFill="1" applyBorder="1" applyAlignment="1">
      <alignment horizontal="right"/>
    </xf>
    <xf numFmtId="0" fontId="15" fillId="0" borderId="10" xfId="0" applyFont="1" applyBorder="1" applyAlignment="1">
      <alignment horizontal="center" vertical="center"/>
    </xf>
    <xf numFmtId="0" fontId="11" fillId="5" borderId="45" xfId="0" applyFont="1" applyFill="1" applyBorder="1" applyAlignment="1">
      <alignment horizontal="center" vertical="center" wrapText="1"/>
    </xf>
    <xf numFmtId="49" fontId="11" fillId="5" borderId="45" xfId="0" applyNumberFormat="1" applyFont="1" applyFill="1" applyBorder="1" applyAlignment="1">
      <alignment horizontal="left" vertical="center" wrapText="1"/>
    </xf>
    <xf numFmtId="0" fontId="13" fillId="5" borderId="45" xfId="0" applyFont="1" applyFill="1" applyBorder="1" applyAlignment="1">
      <alignment horizontal="center" vertical="center" wrapText="1"/>
    </xf>
    <xf numFmtId="0" fontId="13" fillId="5" borderId="44" xfId="0" applyNumberFormat="1" applyFont="1" applyFill="1" applyBorder="1" applyAlignment="1">
      <alignment horizontal="center" vertical="center" wrapText="1"/>
    </xf>
    <xf numFmtId="4" fontId="11" fillId="5" borderId="46" xfId="0" applyNumberFormat="1" applyFont="1" applyFill="1" applyBorder="1" applyAlignment="1">
      <alignment horizontal="center" vertical="center"/>
    </xf>
    <xf numFmtId="0" fontId="13" fillId="2" borderId="9" xfId="0" applyFont="1" applyFill="1" applyBorder="1" applyAlignment="1">
      <alignment horizontal="center" vertical="center" wrapText="1"/>
    </xf>
    <xf numFmtId="2" fontId="31" fillId="0" borderId="32" xfId="0" applyNumberFormat="1" applyFont="1" applyBorder="1"/>
    <xf numFmtId="0" fontId="15" fillId="0" borderId="9" xfId="0" applyFont="1" applyBorder="1" applyAlignment="1">
      <alignment horizontal="left"/>
    </xf>
    <xf numFmtId="0" fontId="13" fillId="2" borderId="54" xfId="0" applyFont="1" applyFill="1" applyBorder="1" applyAlignment="1">
      <alignment horizontal="center" wrapText="1"/>
    </xf>
    <xf numFmtId="0" fontId="15" fillId="0" borderId="5" xfId="0" applyFont="1" applyBorder="1" applyAlignment="1">
      <alignment horizontal="center" vertical="center"/>
    </xf>
    <xf numFmtId="0" fontId="0" fillId="0" borderId="0" xfId="0"/>
    <xf numFmtId="0" fontId="13" fillId="0" borderId="5" xfId="0" applyNumberFormat="1" applyFont="1" applyFill="1" applyBorder="1" applyAlignment="1">
      <alignment horizontal="center" vertical="center" wrapText="1"/>
    </xf>
    <xf numFmtId="0" fontId="13" fillId="0" borderId="9" xfId="5" applyFont="1" applyFill="1" applyBorder="1" applyAlignment="1">
      <alignment horizontal="center" vertical="center" wrapText="1"/>
    </xf>
    <xf numFmtId="1" fontId="9" fillId="0" borderId="9" xfId="0" applyNumberFormat="1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1" fontId="17" fillId="2" borderId="9" xfId="0" applyNumberFormat="1" applyFont="1" applyFill="1" applyBorder="1" applyAlignment="1">
      <alignment vertical="center" wrapText="1"/>
    </xf>
    <xf numFmtId="3" fontId="13" fillId="2" borderId="32" xfId="0" applyNumberFormat="1" applyFont="1" applyFill="1" applyBorder="1" applyAlignment="1">
      <alignment horizontal="center" vertical="center" wrapText="1"/>
    </xf>
    <xf numFmtId="0" fontId="13" fillId="0" borderId="10" xfId="0" applyNumberFormat="1" applyFont="1" applyFill="1" applyBorder="1" applyAlignment="1">
      <alignment horizontal="center" vertical="center" wrapText="1"/>
    </xf>
    <xf numFmtId="0" fontId="13" fillId="0" borderId="41" xfId="5" applyFont="1" applyFill="1" applyBorder="1" applyAlignment="1">
      <alignment horizontal="center" wrapText="1"/>
    </xf>
    <xf numFmtId="0" fontId="13" fillId="2" borderId="41" xfId="5" applyFont="1" applyFill="1" applyBorder="1"/>
    <xf numFmtId="0" fontId="13" fillId="2" borderId="41" xfId="5" applyFont="1" applyFill="1" applyBorder="1" applyAlignment="1">
      <alignment horizontal="center"/>
    </xf>
    <xf numFmtId="0" fontId="15" fillId="0" borderId="5" xfId="0" applyFont="1" applyFill="1" applyBorder="1" applyAlignment="1">
      <alignment horizontal="center"/>
    </xf>
    <xf numFmtId="4" fontId="13" fillId="2" borderId="32" xfId="0" applyNumberFormat="1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/>
    </xf>
    <xf numFmtId="0" fontId="13" fillId="0" borderId="41" xfId="0" applyFont="1" applyFill="1" applyBorder="1" applyAlignment="1">
      <alignment vertical="center"/>
    </xf>
    <xf numFmtId="0" fontId="16" fillId="2" borderId="41" xfId="0" applyFont="1" applyFill="1" applyBorder="1" applyAlignment="1">
      <alignment vertical="center"/>
    </xf>
    <xf numFmtId="0" fontId="16" fillId="2" borderId="41" xfId="0" applyFont="1" applyFill="1" applyBorder="1" applyAlignment="1">
      <alignment horizontal="center" vertical="center"/>
    </xf>
    <xf numFmtId="2" fontId="20" fillId="2" borderId="53" xfId="0" applyNumberFormat="1" applyFont="1" applyFill="1" applyBorder="1" applyAlignment="1">
      <alignment horizontal="right"/>
    </xf>
    <xf numFmtId="0" fontId="13" fillId="0" borderId="55" xfId="0" applyFont="1" applyFill="1" applyBorder="1" applyAlignment="1">
      <alignment horizontal="center" vertical="center"/>
    </xf>
    <xf numFmtId="0" fontId="13" fillId="0" borderId="56" xfId="0" applyFont="1" applyFill="1" applyBorder="1" applyAlignment="1">
      <alignment horizontal="center" vertical="center" wrapText="1"/>
    </xf>
    <xf numFmtId="0" fontId="15" fillId="0" borderId="56" xfId="0" applyFont="1" applyFill="1" applyBorder="1" applyAlignment="1">
      <alignment horizontal="left" vertical="center"/>
    </xf>
    <xf numFmtId="0" fontId="15" fillId="0" borderId="56" xfId="0" applyFont="1" applyFill="1" applyBorder="1" applyAlignment="1">
      <alignment horizontal="center" vertical="center"/>
    </xf>
    <xf numFmtId="2" fontId="31" fillId="0" borderId="20" xfId="0" applyNumberFormat="1" applyFont="1" applyFill="1" applyBorder="1" applyAlignment="1">
      <alignment horizontal="right"/>
    </xf>
    <xf numFmtId="0" fontId="13" fillId="2" borderId="33" xfId="0" applyFont="1" applyFill="1" applyBorder="1" applyAlignment="1">
      <alignment horizontal="center" vertical="center"/>
    </xf>
    <xf numFmtId="2" fontId="20" fillId="2" borderId="8" xfId="0" applyNumberFormat="1" applyFont="1" applyFill="1" applyBorder="1" applyAlignment="1">
      <alignment horizontal="right" wrapText="1"/>
    </xf>
    <xf numFmtId="2" fontId="16" fillId="2" borderId="6" xfId="0" applyNumberFormat="1" applyFont="1" applyFill="1" applyBorder="1" applyAlignment="1">
      <alignment horizontal="left" vertical="center"/>
    </xf>
    <xf numFmtId="0" fontId="29" fillId="2" borderId="7" xfId="2" applyFont="1" applyFill="1" applyBorder="1" applyAlignment="1">
      <alignment horizontal="center" vertical="center"/>
    </xf>
    <xf numFmtId="2" fontId="20" fillId="2" borderId="8" xfId="0" applyNumberFormat="1" applyFont="1" applyFill="1" applyBorder="1" applyAlignment="1">
      <alignment horizontal="right"/>
    </xf>
    <xf numFmtId="0" fontId="13" fillId="2" borderId="14" xfId="0" applyFont="1" applyFill="1" applyBorder="1" applyAlignment="1">
      <alignment horizontal="center" vertical="center"/>
    </xf>
    <xf numFmtId="1" fontId="22" fillId="2" borderId="12" xfId="0" applyNumberFormat="1" applyFont="1" applyFill="1" applyBorder="1" applyAlignment="1">
      <alignment vertical="center" wrapText="1"/>
    </xf>
    <xf numFmtId="4" fontId="11" fillId="2" borderId="57" xfId="0" applyNumberFormat="1" applyFont="1" applyFill="1" applyBorder="1" applyAlignment="1">
      <alignment horizontal="right" wrapText="1"/>
    </xf>
    <xf numFmtId="0" fontId="16" fillId="2" borderId="5" xfId="0" applyFont="1" applyFill="1" applyBorder="1" applyAlignment="1">
      <alignment horizontal="center" vertical="center"/>
    </xf>
    <xf numFmtId="49" fontId="13" fillId="2" borderId="6" xfId="0" applyNumberFormat="1" applyFont="1" applyFill="1" applyBorder="1" applyAlignment="1">
      <alignment horizontal="left" vertical="center" wrapText="1"/>
    </xf>
    <xf numFmtId="2" fontId="16" fillId="2" borderId="6" xfId="0" applyNumberFormat="1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49" fontId="13" fillId="2" borderId="9" xfId="0" applyNumberFormat="1" applyFont="1" applyFill="1" applyBorder="1" applyAlignment="1">
      <alignment horizontal="left" vertical="center" wrapText="1"/>
    </xf>
    <xf numFmtId="0" fontId="15" fillId="2" borderId="9" xfId="0" applyFont="1" applyFill="1" applyBorder="1"/>
    <xf numFmtId="2" fontId="31" fillId="2" borderId="32" xfId="0" applyNumberFormat="1" applyFont="1" applyFill="1" applyBorder="1"/>
    <xf numFmtId="3" fontId="11" fillId="2" borderId="32" xfId="0" applyNumberFormat="1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left" vertical="center"/>
    </xf>
    <xf numFmtId="0" fontId="16" fillId="2" borderId="6" xfId="0" applyFont="1" applyFill="1" applyBorder="1" applyAlignment="1">
      <alignment horizontal="center" vertical="center"/>
    </xf>
    <xf numFmtId="2" fontId="20" fillId="2" borderId="32" xfId="0" applyNumberFormat="1" applyFont="1" applyFill="1" applyBorder="1" applyAlignment="1">
      <alignment horizontal="right"/>
    </xf>
    <xf numFmtId="0" fontId="16" fillId="2" borderId="50" xfId="0" applyFont="1" applyFill="1" applyBorder="1" applyAlignment="1">
      <alignment vertical="center"/>
    </xf>
    <xf numFmtId="0" fontId="16" fillId="2" borderId="9" xfId="0" applyFont="1" applyFill="1" applyBorder="1" applyAlignment="1">
      <alignment horizontal="center" vertical="center"/>
    </xf>
    <xf numFmtId="2" fontId="20" fillId="2" borderId="52" xfId="0" applyNumberFormat="1" applyFont="1" applyFill="1" applyBorder="1" applyAlignment="1">
      <alignment horizontal="right"/>
    </xf>
    <xf numFmtId="0" fontId="13" fillId="2" borderId="34" xfId="0" applyFont="1" applyFill="1" applyBorder="1" applyAlignment="1">
      <alignment horizontal="left" vertical="center"/>
    </xf>
    <xf numFmtId="2" fontId="11" fillId="2" borderId="47" xfId="0" applyNumberFormat="1" applyFont="1" applyFill="1" applyBorder="1" applyAlignment="1">
      <alignment horizontal="right"/>
    </xf>
    <xf numFmtId="0" fontId="11" fillId="2" borderId="32" xfId="0" applyFont="1" applyFill="1" applyBorder="1" applyAlignment="1">
      <alignment horizontal="right"/>
    </xf>
    <xf numFmtId="3" fontId="29" fillId="2" borderId="47" xfId="0" applyNumberFormat="1" applyFont="1" applyFill="1" applyBorder="1" applyAlignment="1">
      <alignment horizontal="center" vertical="center" wrapText="1"/>
    </xf>
    <xf numFmtId="49" fontId="16" fillId="2" borderId="15" xfId="2" applyNumberFormat="1" applyFont="1" applyFill="1" applyBorder="1" applyAlignment="1">
      <alignment horizontal="left" vertical="center" wrapText="1"/>
    </xf>
    <xf numFmtId="0" fontId="16" fillId="2" borderId="35" xfId="2" applyFont="1" applyFill="1" applyBorder="1" applyAlignment="1">
      <alignment horizontal="center" vertical="center" wrapText="1"/>
    </xf>
    <xf numFmtId="2" fontId="20" fillId="2" borderId="16" xfId="2" applyNumberFormat="1" applyFont="1" applyFill="1" applyBorder="1" applyAlignment="1">
      <alignment horizontal="center" vertical="center"/>
    </xf>
    <xf numFmtId="49" fontId="16" fillId="2" borderId="9" xfId="2" applyNumberFormat="1" applyFont="1" applyFill="1" applyBorder="1" applyAlignment="1">
      <alignment horizontal="left" vertical="center" wrapText="1"/>
    </xf>
    <xf numFmtId="0" fontId="16" fillId="2" borderId="9" xfId="2" applyFont="1" applyFill="1" applyBorder="1" applyAlignment="1">
      <alignment horizontal="center" vertical="center" wrapText="1"/>
    </xf>
    <xf numFmtId="2" fontId="20" fillId="2" borderId="32" xfId="2" applyNumberFormat="1" applyFont="1" applyFill="1" applyBorder="1" applyAlignment="1">
      <alignment horizontal="right"/>
    </xf>
    <xf numFmtId="0" fontId="13" fillId="2" borderId="6" xfId="0" applyFont="1" applyFill="1" applyBorder="1" applyAlignment="1" applyProtection="1">
      <alignment horizontal="left" vertical="center" wrapText="1"/>
      <protection locked="0"/>
    </xf>
    <xf numFmtId="0" fontId="13" fillId="2" borderId="7" xfId="0" applyFont="1" applyFill="1" applyBorder="1" applyAlignment="1" applyProtection="1">
      <alignment horizontal="left" vertical="center" wrapText="1"/>
      <protection locked="0"/>
    </xf>
    <xf numFmtId="0" fontId="13" fillId="2" borderId="8" xfId="0" applyFont="1" applyFill="1" applyBorder="1" applyAlignment="1" applyProtection="1">
      <alignment horizontal="left" vertical="center" wrapText="1"/>
      <protection locked="0"/>
    </xf>
    <xf numFmtId="0" fontId="22" fillId="4" borderId="6" xfId="0" applyFont="1" applyFill="1" applyBorder="1" applyAlignment="1">
      <alignment horizontal="left" vertical="center" wrapText="1"/>
    </xf>
    <xf numFmtId="0" fontId="22" fillId="4" borderId="7" xfId="0" applyFont="1" applyFill="1" applyBorder="1" applyAlignment="1">
      <alignment horizontal="left" vertical="center" wrapText="1"/>
    </xf>
    <xf numFmtId="0" fontId="22" fillId="4" borderId="8" xfId="0" applyFont="1" applyFill="1" applyBorder="1" applyAlignment="1">
      <alignment horizontal="left" vertical="center" wrapText="1"/>
    </xf>
    <xf numFmtId="49" fontId="13" fillId="2" borderId="6" xfId="0" applyNumberFormat="1" applyFont="1" applyFill="1" applyBorder="1" applyAlignment="1">
      <alignment horizontal="left" vertical="center" wrapText="1"/>
    </xf>
    <xf numFmtId="49" fontId="13" fillId="2" borderId="7" xfId="0" applyNumberFormat="1" applyFont="1" applyFill="1" applyBorder="1" applyAlignment="1">
      <alignment horizontal="left" vertical="center" wrapText="1"/>
    </xf>
    <xf numFmtId="49" fontId="13" fillId="2" borderId="8" xfId="0" applyNumberFormat="1" applyFont="1" applyFill="1" applyBorder="1" applyAlignment="1">
      <alignment horizontal="left" vertical="center" wrapText="1"/>
    </xf>
    <xf numFmtId="0" fontId="13" fillId="2" borderId="50" xfId="0" applyFont="1" applyFill="1" applyBorder="1" applyAlignment="1">
      <alignment horizontal="left" vertical="center" wrapText="1"/>
    </xf>
    <xf numFmtId="0" fontId="13" fillId="2" borderId="51" xfId="0" applyFont="1" applyFill="1" applyBorder="1" applyAlignment="1">
      <alignment horizontal="left" vertical="center" wrapText="1"/>
    </xf>
    <xf numFmtId="0" fontId="13" fillId="2" borderId="52" xfId="0" applyFont="1" applyFill="1" applyBorder="1" applyAlignment="1">
      <alignment horizontal="left" vertical="center" wrapText="1"/>
    </xf>
    <xf numFmtId="1" fontId="13" fillId="0" borderId="9" xfId="0" applyNumberFormat="1" applyFont="1" applyFill="1" applyBorder="1" applyAlignment="1">
      <alignment horizontal="left" vertical="center" wrapText="1"/>
    </xf>
    <xf numFmtId="1" fontId="13" fillId="0" borderId="32" xfId="0" applyNumberFormat="1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3" fillId="2" borderId="7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left" vertical="center" wrapText="1"/>
    </xf>
    <xf numFmtId="49" fontId="13" fillId="2" borderId="6" xfId="0" applyNumberFormat="1" applyFont="1" applyFill="1" applyBorder="1" applyAlignment="1">
      <alignment horizontal="left" vertical="center" wrapText="1" shrinkToFit="1"/>
    </xf>
    <xf numFmtId="49" fontId="13" fillId="2" borderId="7" xfId="0" applyNumberFormat="1" applyFont="1" applyFill="1" applyBorder="1" applyAlignment="1">
      <alignment horizontal="left" vertical="center" wrapText="1" shrinkToFit="1"/>
    </xf>
    <xf numFmtId="49" fontId="13" fillId="2" borderId="8" xfId="0" applyNumberFormat="1" applyFont="1" applyFill="1" applyBorder="1" applyAlignment="1">
      <alignment horizontal="left" vertical="center" wrapText="1" shrinkToFit="1"/>
    </xf>
    <xf numFmtId="0" fontId="13" fillId="2" borderId="9" xfId="5" applyFont="1" applyFill="1" applyBorder="1" applyAlignment="1">
      <alignment horizontal="left" wrapText="1"/>
    </xf>
    <xf numFmtId="0" fontId="13" fillId="2" borderId="32" xfId="5" applyFont="1" applyFill="1" applyBorder="1" applyAlignment="1">
      <alignment horizontal="left" wrapText="1"/>
    </xf>
    <xf numFmtId="1" fontId="13" fillId="2" borderId="9" xfId="0" applyNumberFormat="1" applyFont="1" applyFill="1" applyBorder="1" applyAlignment="1">
      <alignment horizontal="left" vertical="center" wrapText="1"/>
    </xf>
    <xf numFmtId="1" fontId="13" fillId="2" borderId="32" xfId="0" applyNumberFormat="1" applyFont="1" applyFill="1" applyBorder="1" applyAlignment="1">
      <alignment horizontal="left" vertical="center" wrapText="1"/>
    </xf>
    <xf numFmtId="1" fontId="22" fillId="2" borderId="6" xfId="0" applyNumberFormat="1" applyFont="1" applyFill="1" applyBorder="1" applyAlignment="1">
      <alignment vertical="center" wrapText="1"/>
    </xf>
    <xf numFmtId="1" fontId="22" fillId="2" borderId="7" xfId="0" applyNumberFormat="1" applyFont="1" applyFill="1" applyBorder="1" applyAlignment="1">
      <alignment vertical="center" wrapText="1"/>
    </xf>
    <xf numFmtId="1" fontId="22" fillId="2" borderId="8" xfId="0" applyNumberFormat="1" applyFont="1" applyFill="1" applyBorder="1" applyAlignment="1">
      <alignment vertical="center" wrapText="1"/>
    </xf>
    <xf numFmtId="49" fontId="17" fillId="2" borderId="6" xfId="0" applyNumberFormat="1" applyFont="1" applyFill="1" applyBorder="1" applyAlignment="1">
      <alignment horizontal="left" vertical="center" wrapText="1"/>
    </xf>
    <xf numFmtId="49" fontId="17" fillId="2" borderId="7" xfId="0" applyNumberFormat="1" applyFont="1" applyFill="1" applyBorder="1" applyAlignment="1">
      <alignment horizontal="left" vertical="center" wrapText="1"/>
    </xf>
    <xf numFmtId="49" fontId="17" fillId="2" borderId="8" xfId="0" applyNumberFormat="1" applyFont="1" applyFill="1" applyBorder="1" applyAlignment="1">
      <alignment horizontal="left" vertical="center" wrapText="1"/>
    </xf>
    <xf numFmtId="2" fontId="16" fillId="2" borderId="6" xfId="0" applyNumberFormat="1" applyFont="1" applyFill="1" applyBorder="1" applyAlignment="1">
      <alignment horizontal="left" vertical="center" wrapText="1"/>
    </xf>
    <xf numFmtId="2" fontId="16" fillId="2" borderId="7" xfId="0" applyNumberFormat="1" applyFont="1" applyFill="1" applyBorder="1" applyAlignment="1">
      <alignment horizontal="left" vertical="center" wrapText="1"/>
    </xf>
    <xf numFmtId="2" fontId="16" fillId="2" borderId="8" xfId="0" applyNumberFormat="1" applyFont="1" applyFill="1" applyBorder="1" applyAlignment="1">
      <alignment horizontal="left" vertical="center" wrapText="1"/>
    </xf>
    <xf numFmtId="0" fontId="32" fillId="2" borderId="9" xfId="5" applyFont="1" applyFill="1" applyBorder="1" applyAlignment="1">
      <alignment horizontal="left" vertical="center"/>
    </xf>
    <xf numFmtId="0" fontId="32" fillId="2" borderId="32" xfId="5" applyFont="1" applyFill="1" applyBorder="1" applyAlignment="1">
      <alignment horizontal="left" vertical="center"/>
    </xf>
    <xf numFmtId="1" fontId="22" fillId="2" borderId="9" xfId="0" applyNumberFormat="1" applyFont="1" applyFill="1" applyBorder="1" applyAlignment="1">
      <alignment horizontal="left" vertical="center" wrapText="1"/>
    </xf>
    <xf numFmtId="1" fontId="22" fillId="2" borderId="32" xfId="0" applyNumberFormat="1" applyFont="1" applyFill="1" applyBorder="1" applyAlignment="1">
      <alignment horizontal="left" vertical="center" wrapText="1"/>
    </xf>
    <xf numFmtId="49" fontId="13" fillId="2" borderId="6" xfId="0" applyNumberFormat="1" applyFont="1" applyFill="1" applyBorder="1" applyAlignment="1">
      <alignment horizontal="left" vertical="top" wrapText="1"/>
    </xf>
    <xf numFmtId="49" fontId="13" fillId="2" borderId="7" xfId="0" applyNumberFormat="1" applyFont="1" applyFill="1" applyBorder="1" applyAlignment="1">
      <alignment horizontal="left" vertical="top" wrapText="1"/>
    </xf>
    <xf numFmtId="49" fontId="13" fillId="2" borderId="8" xfId="0" applyNumberFormat="1" applyFont="1" applyFill="1" applyBorder="1" applyAlignment="1">
      <alignment horizontal="left" vertical="top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32" xfId="0" applyFont="1" applyFill="1" applyBorder="1" applyAlignment="1">
      <alignment horizontal="left" vertical="center" wrapText="1"/>
    </xf>
    <xf numFmtId="49" fontId="13" fillId="2" borderId="9" xfId="2" applyNumberFormat="1" applyFont="1" applyFill="1" applyBorder="1" applyAlignment="1">
      <alignment horizontal="left" vertical="center" wrapText="1"/>
    </xf>
    <xf numFmtId="49" fontId="13" fillId="2" borderId="32" xfId="2" applyNumberFormat="1" applyFont="1" applyFill="1" applyBorder="1" applyAlignment="1">
      <alignment horizontal="left" vertical="center" wrapText="1"/>
    </xf>
    <xf numFmtId="49" fontId="13" fillId="4" borderId="6" xfId="0" applyNumberFormat="1" applyFont="1" applyFill="1" applyBorder="1" applyAlignment="1">
      <alignment vertical="center" wrapText="1"/>
    </xf>
    <xf numFmtId="49" fontId="13" fillId="4" borderId="7" xfId="0" applyNumberFormat="1" applyFont="1" applyFill="1" applyBorder="1" applyAlignment="1">
      <alignment vertical="center" wrapText="1"/>
    </xf>
    <xf numFmtId="49" fontId="13" fillId="4" borderId="8" xfId="0" applyNumberFormat="1" applyFont="1" applyFill="1" applyBorder="1" applyAlignment="1">
      <alignment vertical="center" wrapText="1"/>
    </xf>
    <xf numFmtId="0" fontId="15" fillId="0" borderId="6" xfId="4" applyFont="1" applyBorder="1" applyAlignment="1">
      <alignment horizontal="left" vertical="center" wrapText="1"/>
    </xf>
    <xf numFmtId="0" fontId="15" fillId="0" borderId="7" xfId="4" applyFont="1" applyBorder="1" applyAlignment="1">
      <alignment horizontal="left" vertical="center" wrapText="1"/>
    </xf>
    <xf numFmtId="0" fontId="15" fillId="0" borderId="8" xfId="4" applyFont="1" applyBorder="1" applyAlignment="1">
      <alignment horizontal="left" vertical="center" wrapText="1"/>
    </xf>
    <xf numFmtId="49" fontId="13" fillId="2" borderId="9" xfId="0" applyNumberFormat="1" applyFont="1" applyFill="1" applyBorder="1" applyAlignment="1">
      <alignment horizontal="left" vertical="center" wrapText="1"/>
    </xf>
    <xf numFmtId="49" fontId="13" fillId="2" borderId="32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/>
    </xf>
    <xf numFmtId="0" fontId="6" fillId="2" borderId="6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center" vertical="center" wrapText="1"/>
    </xf>
    <xf numFmtId="0" fontId="7" fillId="0" borderId="9" xfId="0" applyNumberFormat="1" applyFont="1" applyFill="1" applyBorder="1" applyAlignment="1">
      <alignment horizontal="center" vertical="center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49" fontId="29" fillId="2" borderId="9" xfId="0" applyNumberFormat="1" applyFont="1" applyFill="1" applyBorder="1" applyAlignment="1">
      <alignment horizontal="left" vertical="center" wrapText="1"/>
    </xf>
    <xf numFmtId="49" fontId="29" fillId="2" borderId="32" xfId="0" applyNumberFormat="1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left" vertical="center"/>
    </xf>
    <xf numFmtId="0" fontId="13" fillId="2" borderId="7" xfId="0" applyFont="1" applyFill="1" applyBorder="1" applyAlignment="1">
      <alignment horizontal="left" vertical="center"/>
    </xf>
    <xf numFmtId="0" fontId="13" fillId="2" borderId="8" xfId="0" applyFont="1" applyFill="1" applyBorder="1" applyAlignment="1">
      <alignment horizontal="left" vertical="center"/>
    </xf>
    <xf numFmtId="0" fontId="9" fillId="0" borderId="10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0" fillId="0" borderId="19" xfId="0" applyNumberFormat="1" applyFont="1" applyFill="1" applyBorder="1" applyAlignment="1">
      <alignment horizontal="center" vertical="center" wrapText="1"/>
    </xf>
    <xf numFmtId="49" fontId="10" fillId="0" borderId="11" xfId="0" applyNumberFormat="1" applyFont="1" applyFill="1" applyBorder="1" applyAlignment="1">
      <alignment horizontal="center" vertical="center" wrapText="1"/>
    </xf>
    <xf numFmtId="49" fontId="10" fillId="0" borderId="13" xfId="0" applyNumberFormat="1" applyFont="1" applyFill="1" applyBorder="1" applyAlignment="1">
      <alignment horizontal="center" vertical="center" wrapText="1"/>
    </xf>
    <xf numFmtId="49" fontId="10" fillId="0" borderId="15" xfId="0" applyNumberFormat="1" applyFont="1" applyFill="1" applyBorder="1" applyAlignment="1">
      <alignment horizontal="center" vertical="center" wrapText="1"/>
    </xf>
    <xf numFmtId="49" fontId="10" fillId="0" borderId="16" xfId="0" applyNumberFormat="1" applyFont="1" applyFill="1" applyBorder="1" applyAlignment="1">
      <alignment horizontal="center" vertical="center" wrapText="1"/>
    </xf>
  </cellXfs>
  <cellStyles count="1042">
    <cellStyle name="Dziesiętny 10" xfId="128"/>
    <cellStyle name="Dziesiętny 10 2" xfId="357"/>
    <cellStyle name="Dziesiętny 10 2 2" xfId="568"/>
    <cellStyle name="Dziesiętny 10 2 3" xfId="767"/>
    <cellStyle name="Dziesiętny 10 2 4" xfId="984"/>
    <cellStyle name="Dziesiętny 10 3" xfId="322"/>
    <cellStyle name="Dziesiętny 10 3 2" xfId="960"/>
    <cellStyle name="Dziesiętny 10 4" xfId="454"/>
    <cellStyle name="Dziesiętny 10 5" xfId="653"/>
    <cellStyle name="Dziesiętny 10 6" xfId="849"/>
    <cellStyle name="Dziesiętny 10 7" xfId="210"/>
    <cellStyle name="Dziesiętny 11" xfId="129"/>
    <cellStyle name="Dziesiętny 11 2" xfId="358"/>
    <cellStyle name="Dziesiętny 11 2 2" xfId="569"/>
    <cellStyle name="Dziesiętny 11 2 3" xfId="768"/>
    <cellStyle name="Dziesiętny 11 2 4" xfId="985"/>
    <cellStyle name="Dziesiętny 11 3" xfId="455"/>
    <cellStyle name="Dziesiętny 11 4" xfId="654"/>
    <cellStyle name="Dziesiętny 11 5" xfId="850"/>
    <cellStyle name="Dziesiętny 11 6" xfId="211"/>
    <cellStyle name="Dziesiętny 12" xfId="154"/>
    <cellStyle name="Dziesiętny 12 2" xfId="383"/>
    <cellStyle name="Dziesiętny 12 2 2" xfId="594"/>
    <cellStyle name="Dziesiętny 12 2 3" xfId="793"/>
    <cellStyle name="Dziesiętny 12 2 4" xfId="1010"/>
    <cellStyle name="Dziesiętny 12 3" xfId="480"/>
    <cellStyle name="Dziesiętny 12 4" xfId="679"/>
    <cellStyle name="Dziesiętny 12 5" xfId="875"/>
    <cellStyle name="Dziesiętny 12 6" xfId="236"/>
    <cellStyle name="Dziesiętny 13" xfId="1"/>
    <cellStyle name="Dziesiętny 13 2" xfId="517"/>
    <cellStyle name="Dziesiętny 13 3" xfId="716"/>
    <cellStyle name="Dziesiętny 13 4" xfId="908"/>
    <cellStyle name="Dziesiętny 13 5" xfId="269"/>
    <cellStyle name="Dziesiętny 14" xfId="294"/>
    <cellStyle name="Dziesiętny 14 2" xfId="519"/>
    <cellStyle name="Dziesiętny 14 3" xfId="718"/>
    <cellStyle name="Dziesiętny 14 4" xfId="933"/>
    <cellStyle name="Dziesiętny 15" xfId="319"/>
    <cellStyle name="Dziesiętny 15 2" xfId="543"/>
    <cellStyle name="Dziesiętny 15 3" xfId="742"/>
    <cellStyle name="Dziesiętny 15 4" xfId="958"/>
    <cellStyle name="Dziesiętny 16" xfId="428"/>
    <cellStyle name="Dziesiętny 16 2" xfId="1041"/>
    <cellStyle name="Dziesiętny 17" xfId="429"/>
    <cellStyle name="Dziesiętny 18" xfId="824"/>
    <cellStyle name="Dziesiętny 19" xfId="185"/>
    <cellStyle name="Dziesiętny 2" xfId="6"/>
    <cellStyle name="Dziesiętny 2 10" xfId="105"/>
    <cellStyle name="Dziesiętny 2 10 10" xfId="632"/>
    <cellStyle name="Dziesiętny 2 10 11" xfId="828"/>
    <cellStyle name="Dziesiętny 2 10 12" xfId="189"/>
    <cellStyle name="Dziesiętny 2 10 2" xfId="118"/>
    <cellStyle name="Dziesiętny 2 10 2 10" xfId="202"/>
    <cellStyle name="Dziesiętny 2 10 2 2" xfId="146"/>
    <cellStyle name="Dziesiętny 2 10 2 2 2" xfId="375"/>
    <cellStyle name="Dziesiętny 2 10 2 2 2 2" xfId="586"/>
    <cellStyle name="Dziesiętny 2 10 2 2 2 3" xfId="785"/>
    <cellStyle name="Dziesiętny 2 10 2 2 2 4" xfId="1002"/>
    <cellStyle name="Dziesiętny 2 10 2 2 3" xfId="472"/>
    <cellStyle name="Dziesiętny 2 10 2 2 4" xfId="671"/>
    <cellStyle name="Dziesiętny 2 10 2 2 5" xfId="867"/>
    <cellStyle name="Dziesiętny 2 10 2 2 6" xfId="228"/>
    <cellStyle name="Dziesiętny 2 10 2 3" xfId="171"/>
    <cellStyle name="Dziesiętny 2 10 2 3 2" xfId="400"/>
    <cellStyle name="Dziesiętny 2 10 2 3 2 2" xfId="611"/>
    <cellStyle name="Dziesiętny 2 10 2 3 2 3" xfId="810"/>
    <cellStyle name="Dziesiętny 2 10 2 3 2 4" xfId="1027"/>
    <cellStyle name="Dziesiętny 2 10 2 3 3" xfId="497"/>
    <cellStyle name="Dziesiętny 2 10 2 3 4" xfId="696"/>
    <cellStyle name="Dziesiętny 2 10 2 3 5" xfId="892"/>
    <cellStyle name="Dziesiętny 2 10 2 3 6" xfId="253"/>
    <cellStyle name="Dziesiętny 2 10 2 4" xfId="286"/>
    <cellStyle name="Dziesiętny 2 10 2 4 2" xfId="535"/>
    <cellStyle name="Dziesiętny 2 10 2 4 3" xfId="734"/>
    <cellStyle name="Dziesiętny 2 10 2 4 4" xfId="925"/>
    <cellStyle name="Dziesiętny 2 10 2 5" xfId="311"/>
    <cellStyle name="Dziesiętny 2 10 2 5 2" xfId="560"/>
    <cellStyle name="Dziesiętny 2 10 2 5 3" xfId="759"/>
    <cellStyle name="Dziesiętny 2 10 2 5 4" xfId="950"/>
    <cellStyle name="Dziesiętny 2 10 2 6" xfId="349"/>
    <cellStyle name="Dziesiętny 2 10 2 6 2" xfId="976"/>
    <cellStyle name="Dziesiętny 2 10 2 7" xfId="446"/>
    <cellStyle name="Dziesiętny 2 10 2 8" xfId="645"/>
    <cellStyle name="Dziesiętny 2 10 2 9" xfId="841"/>
    <cellStyle name="Dziesiętny 2 10 3" xfId="112"/>
    <cellStyle name="Dziesiętny 2 10 3 10" xfId="196"/>
    <cellStyle name="Dziesiętny 2 10 3 2" xfId="140"/>
    <cellStyle name="Dziesiętny 2 10 3 2 2" xfId="369"/>
    <cellStyle name="Dziesiętny 2 10 3 2 2 2" xfId="580"/>
    <cellStyle name="Dziesiętny 2 10 3 2 2 3" xfId="779"/>
    <cellStyle name="Dziesiętny 2 10 3 2 2 4" xfId="996"/>
    <cellStyle name="Dziesiętny 2 10 3 2 3" xfId="466"/>
    <cellStyle name="Dziesiętny 2 10 3 2 4" xfId="665"/>
    <cellStyle name="Dziesiętny 2 10 3 2 5" xfId="861"/>
    <cellStyle name="Dziesiętny 2 10 3 2 6" xfId="222"/>
    <cellStyle name="Dziesiętny 2 10 3 3" xfId="165"/>
    <cellStyle name="Dziesiętny 2 10 3 3 2" xfId="394"/>
    <cellStyle name="Dziesiętny 2 10 3 3 2 2" xfId="605"/>
    <cellStyle name="Dziesiętny 2 10 3 3 2 3" xfId="804"/>
    <cellStyle name="Dziesiętny 2 10 3 3 2 4" xfId="1021"/>
    <cellStyle name="Dziesiętny 2 10 3 3 3" xfId="491"/>
    <cellStyle name="Dziesiętny 2 10 3 3 4" xfId="690"/>
    <cellStyle name="Dziesiętny 2 10 3 3 5" xfId="886"/>
    <cellStyle name="Dziesiętny 2 10 3 3 6" xfId="247"/>
    <cellStyle name="Dziesiętny 2 10 3 4" xfId="280"/>
    <cellStyle name="Dziesiętny 2 10 3 4 2" xfId="529"/>
    <cellStyle name="Dziesiętny 2 10 3 4 3" xfId="728"/>
    <cellStyle name="Dziesiętny 2 10 3 4 4" xfId="919"/>
    <cellStyle name="Dziesiętny 2 10 3 5" xfId="305"/>
    <cellStyle name="Dziesiętny 2 10 3 5 2" xfId="554"/>
    <cellStyle name="Dziesiętny 2 10 3 5 3" xfId="753"/>
    <cellStyle name="Dziesiętny 2 10 3 5 4" xfId="944"/>
    <cellStyle name="Dziesiętny 2 10 3 6" xfId="343"/>
    <cellStyle name="Dziesiętny 2 10 3 6 2" xfId="970"/>
    <cellStyle name="Dziesiętny 2 10 3 7" xfId="440"/>
    <cellStyle name="Dziesiętny 2 10 3 8" xfId="639"/>
    <cellStyle name="Dziesiętny 2 10 3 9" xfId="835"/>
    <cellStyle name="Dziesiętny 2 10 4" xfId="133"/>
    <cellStyle name="Dziesiętny 2 10 4 2" xfId="362"/>
    <cellStyle name="Dziesiętny 2 10 4 2 2" xfId="573"/>
    <cellStyle name="Dziesiętny 2 10 4 2 3" xfId="772"/>
    <cellStyle name="Dziesiętny 2 10 4 2 4" xfId="989"/>
    <cellStyle name="Dziesiętny 2 10 4 3" xfId="459"/>
    <cellStyle name="Dziesiętny 2 10 4 4" xfId="658"/>
    <cellStyle name="Dziesiętny 2 10 4 5" xfId="854"/>
    <cellStyle name="Dziesiętny 2 10 4 6" xfId="215"/>
    <cellStyle name="Dziesiętny 2 10 5" xfId="158"/>
    <cellStyle name="Dziesiętny 2 10 5 2" xfId="387"/>
    <cellStyle name="Dziesiętny 2 10 5 2 2" xfId="598"/>
    <cellStyle name="Dziesiętny 2 10 5 2 3" xfId="797"/>
    <cellStyle name="Dziesiętny 2 10 5 2 4" xfId="1014"/>
    <cellStyle name="Dziesiętny 2 10 5 3" xfId="484"/>
    <cellStyle name="Dziesiętny 2 10 5 4" xfId="683"/>
    <cellStyle name="Dziesiętny 2 10 5 5" xfId="879"/>
    <cellStyle name="Dziesiętny 2 10 5 6" xfId="240"/>
    <cellStyle name="Dziesiętny 2 10 6" xfId="273"/>
    <cellStyle name="Dziesiętny 2 10 6 2" xfId="522"/>
    <cellStyle name="Dziesiętny 2 10 6 3" xfId="721"/>
    <cellStyle name="Dziesiętny 2 10 6 4" xfId="912"/>
    <cellStyle name="Dziesiętny 2 10 7" xfId="298"/>
    <cellStyle name="Dziesiętny 2 10 7 2" xfId="547"/>
    <cellStyle name="Dziesiętny 2 10 7 3" xfId="746"/>
    <cellStyle name="Dziesiętny 2 10 7 4" xfId="937"/>
    <cellStyle name="Dziesiętny 2 10 8" xfId="336"/>
    <cellStyle name="Dziesiętny 2 10 8 2" xfId="963"/>
    <cellStyle name="Dziesiętny 2 10 9" xfId="433"/>
    <cellStyle name="Dziesiętny 2 11" xfId="122"/>
    <cellStyle name="Dziesiętny 2 11 10" xfId="206"/>
    <cellStyle name="Dziesiętny 2 11 2" xfId="150"/>
    <cellStyle name="Dziesiętny 2 11 2 2" xfId="379"/>
    <cellStyle name="Dziesiętny 2 11 2 2 2" xfId="590"/>
    <cellStyle name="Dziesiętny 2 11 2 2 3" xfId="789"/>
    <cellStyle name="Dziesiętny 2 11 2 2 4" xfId="1006"/>
    <cellStyle name="Dziesiętny 2 11 2 3" xfId="476"/>
    <cellStyle name="Dziesiętny 2 11 2 4" xfId="675"/>
    <cellStyle name="Dziesiętny 2 11 2 5" xfId="871"/>
    <cellStyle name="Dziesiętny 2 11 2 6" xfId="232"/>
    <cellStyle name="Dziesiętny 2 11 3" xfId="175"/>
    <cellStyle name="Dziesiętny 2 11 3 2" xfId="404"/>
    <cellStyle name="Dziesiętny 2 11 3 2 2" xfId="615"/>
    <cellStyle name="Dziesiętny 2 11 3 2 3" xfId="814"/>
    <cellStyle name="Dziesiętny 2 11 3 2 4" xfId="1031"/>
    <cellStyle name="Dziesiętny 2 11 3 3" xfId="501"/>
    <cellStyle name="Dziesiętny 2 11 3 4" xfId="700"/>
    <cellStyle name="Dziesiętny 2 11 3 5" xfId="896"/>
    <cellStyle name="Dziesiętny 2 11 3 6" xfId="257"/>
    <cellStyle name="Dziesiętny 2 11 4" xfId="290"/>
    <cellStyle name="Dziesiętny 2 11 4 2" xfId="539"/>
    <cellStyle name="Dziesiętny 2 11 4 3" xfId="738"/>
    <cellStyle name="Dziesiętny 2 11 4 4" xfId="929"/>
    <cellStyle name="Dziesiętny 2 11 5" xfId="315"/>
    <cellStyle name="Dziesiętny 2 11 5 2" xfId="564"/>
    <cellStyle name="Dziesiętny 2 11 5 3" xfId="763"/>
    <cellStyle name="Dziesiętny 2 11 5 4" xfId="954"/>
    <cellStyle name="Dziesiętny 2 11 6" xfId="353"/>
    <cellStyle name="Dziesiętny 2 11 6 2" xfId="980"/>
    <cellStyle name="Dziesiętny 2 11 7" xfId="450"/>
    <cellStyle name="Dziesiętny 2 11 8" xfId="649"/>
    <cellStyle name="Dziesiętny 2 11 9" xfId="845"/>
    <cellStyle name="Dziesiętny 2 12" xfId="180"/>
    <cellStyle name="Dziesiętny 2 12 2" xfId="409"/>
    <cellStyle name="Dziesiętny 2 12 2 2" xfId="620"/>
    <cellStyle name="Dziesiętny 2 12 2 3" xfId="819"/>
    <cellStyle name="Dziesiętny 2 12 2 4" xfId="1036"/>
    <cellStyle name="Dziesiętny 2 12 3" xfId="426"/>
    <cellStyle name="Dziesiętny 2 12 4" xfId="506"/>
    <cellStyle name="Dziesiętny 2 12 5" xfId="705"/>
    <cellStyle name="Dziesiętny 2 12 6" xfId="901"/>
    <cellStyle name="Dziesiętny 2 12 7" xfId="262"/>
    <cellStyle name="Dziesiętny 2 13" xfId="512"/>
    <cellStyle name="Dziesiętny 2 13 2" xfId="711"/>
    <cellStyle name="Dziesiętny 2 14" xfId="626"/>
    <cellStyle name="Dziesiętny 2 2" xfId="7"/>
    <cellStyle name="Dziesiętny 2 2 2" xfId="8"/>
    <cellStyle name="Dziesiętny 2 2 3" xfId="85"/>
    <cellStyle name="Dziesiętny 2 2 4" xfId="421"/>
    <cellStyle name="Dziesiętny 2 3" xfId="9"/>
    <cellStyle name="Dziesiętny 2 3 2" xfId="10"/>
    <cellStyle name="Dziesiętny 2 3 3" xfId="86"/>
    <cellStyle name="Dziesiętny 2 3 4" xfId="423"/>
    <cellStyle name="Dziesiętny 2 4" xfId="11"/>
    <cellStyle name="Dziesiętny 2 4 2" xfId="12"/>
    <cellStyle name="Dziesiętny 2 4 3" xfId="87"/>
    <cellStyle name="Dziesiętny 2 4 4" xfId="415"/>
    <cellStyle name="Dziesiętny 2 5" xfId="13"/>
    <cellStyle name="Dziesiętny 2 5 2" xfId="14"/>
    <cellStyle name="Dziesiętny 2 5 3" xfId="84"/>
    <cellStyle name="Dziesiętny 2 5 4" xfId="326"/>
    <cellStyle name="Dziesiętny 2 6" xfId="15"/>
    <cellStyle name="Dziesiętny 2 6 2" xfId="125"/>
    <cellStyle name="Dziesiętny 2 6 2 10" xfId="208"/>
    <cellStyle name="Dziesiętny 2 6 2 2" xfId="152"/>
    <cellStyle name="Dziesiętny 2 6 2 2 2" xfId="381"/>
    <cellStyle name="Dziesiętny 2 6 2 2 2 2" xfId="592"/>
    <cellStyle name="Dziesiętny 2 6 2 2 2 3" xfId="791"/>
    <cellStyle name="Dziesiętny 2 6 2 2 2 4" xfId="1008"/>
    <cellStyle name="Dziesiętny 2 6 2 2 3" xfId="478"/>
    <cellStyle name="Dziesiętny 2 6 2 2 4" xfId="677"/>
    <cellStyle name="Dziesiętny 2 6 2 2 5" xfId="873"/>
    <cellStyle name="Dziesiętny 2 6 2 2 6" xfId="234"/>
    <cellStyle name="Dziesiętny 2 6 2 3" xfId="177"/>
    <cellStyle name="Dziesiętny 2 6 2 3 2" xfId="406"/>
    <cellStyle name="Dziesiętny 2 6 2 3 2 2" xfId="617"/>
    <cellStyle name="Dziesiętny 2 6 2 3 2 3" xfId="816"/>
    <cellStyle name="Dziesiętny 2 6 2 3 2 4" xfId="1033"/>
    <cellStyle name="Dziesiętny 2 6 2 3 3" xfId="503"/>
    <cellStyle name="Dziesiętny 2 6 2 3 4" xfId="702"/>
    <cellStyle name="Dziesiętny 2 6 2 3 5" xfId="898"/>
    <cellStyle name="Dziesiętny 2 6 2 3 6" xfId="259"/>
    <cellStyle name="Dziesiętny 2 6 2 4" xfId="292"/>
    <cellStyle name="Dziesiętny 2 6 2 4 2" xfId="541"/>
    <cellStyle name="Dziesiętny 2 6 2 4 3" xfId="740"/>
    <cellStyle name="Dziesiętny 2 6 2 4 4" xfId="931"/>
    <cellStyle name="Dziesiętny 2 6 2 5" xfId="317"/>
    <cellStyle name="Dziesiętny 2 6 2 5 2" xfId="566"/>
    <cellStyle name="Dziesiętny 2 6 2 5 3" xfId="765"/>
    <cellStyle name="Dziesiętny 2 6 2 5 4" xfId="956"/>
    <cellStyle name="Dziesiętny 2 6 2 6" xfId="355"/>
    <cellStyle name="Dziesiętny 2 6 2 6 2" xfId="982"/>
    <cellStyle name="Dziesiętny 2 6 2 7" xfId="452"/>
    <cellStyle name="Dziesiętny 2 6 2 8" xfId="651"/>
    <cellStyle name="Dziesiętny 2 6 2 9" xfId="847"/>
    <cellStyle name="Dziesiętny 2 6 3" xfId="183"/>
    <cellStyle name="Dziesiętny 2 6 3 2" xfId="412"/>
    <cellStyle name="Dziesiętny 2 6 3 2 2" xfId="623"/>
    <cellStyle name="Dziesiętny 2 6 3 2 3" xfId="822"/>
    <cellStyle name="Dziesiętny 2 6 3 2 4" xfId="1039"/>
    <cellStyle name="Dziesiętny 2 6 3 3" xfId="323"/>
    <cellStyle name="Dziesiętny 2 6 3 4" xfId="509"/>
    <cellStyle name="Dziesiętny 2 6 3 5" xfId="708"/>
    <cellStyle name="Dziesiętny 2 6 3 6" xfId="904"/>
    <cellStyle name="Dziesiętny 2 6 3 7" xfId="265"/>
    <cellStyle name="Dziesiętny 2 6 4" xfId="515"/>
    <cellStyle name="Dziesiętny 2 6 4 2" xfId="714"/>
    <cellStyle name="Dziesiętny 2 6 5" xfId="628"/>
    <cellStyle name="Dziesiętny 2 7" xfId="16"/>
    <cellStyle name="Dziesiętny 2 8" xfId="17"/>
    <cellStyle name="Dziesiętny 2 9" xfId="81"/>
    <cellStyle name="Dziesiętny 2 9 10" xfId="630"/>
    <cellStyle name="Dziesiętny 2 9 11" xfId="826"/>
    <cellStyle name="Dziesiętny 2 9 12" xfId="187"/>
    <cellStyle name="Dziesiętny 2 9 2" xfId="116"/>
    <cellStyle name="Dziesiętny 2 9 2 10" xfId="200"/>
    <cellStyle name="Dziesiętny 2 9 2 2" xfId="144"/>
    <cellStyle name="Dziesiętny 2 9 2 2 2" xfId="373"/>
    <cellStyle name="Dziesiętny 2 9 2 2 2 2" xfId="584"/>
    <cellStyle name="Dziesiętny 2 9 2 2 2 3" xfId="783"/>
    <cellStyle name="Dziesiętny 2 9 2 2 2 4" xfId="1000"/>
    <cellStyle name="Dziesiętny 2 9 2 2 3" xfId="470"/>
    <cellStyle name="Dziesiętny 2 9 2 2 4" xfId="669"/>
    <cellStyle name="Dziesiętny 2 9 2 2 5" xfId="865"/>
    <cellStyle name="Dziesiętny 2 9 2 2 6" xfId="226"/>
    <cellStyle name="Dziesiętny 2 9 2 3" xfId="169"/>
    <cellStyle name="Dziesiętny 2 9 2 3 2" xfId="398"/>
    <cellStyle name="Dziesiętny 2 9 2 3 2 2" xfId="609"/>
    <cellStyle name="Dziesiętny 2 9 2 3 2 3" xfId="808"/>
    <cellStyle name="Dziesiętny 2 9 2 3 2 4" xfId="1025"/>
    <cellStyle name="Dziesiętny 2 9 2 3 3" xfId="495"/>
    <cellStyle name="Dziesiętny 2 9 2 3 4" xfId="694"/>
    <cellStyle name="Dziesiętny 2 9 2 3 5" xfId="890"/>
    <cellStyle name="Dziesiętny 2 9 2 3 6" xfId="251"/>
    <cellStyle name="Dziesiętny 2 9 2 4" xfId="284"/>
    <cellStyle name="Dziesiętny 2 9 2 4 2" xfId="533"/>
    <cellStyle name="Dziesiętny 2 9 2 4 3" xfId="732"/>
    <cellStyle name="Dziesiętny 2 9 2 4 4" xfId="923"/>
    <cellStyle name="Dziesiętny 2 9 2 5" xfId="309"/>
    <cellStyle name="Dziesiętny 2 9 2 5 2" xfId="558"/>
    <cellStyle name="Dziesiętny 2 9 2 5 3" xfId="757"/>
    <cellStyle name="Dziesiętny 2 9 2 5 4" xfId="948"/>
    <cellStyle name="Dziesiętny 2 9 2 6" xfId="347"/>
    <cellStyle name="Dziesiętny 2 9 2 6 2" xfId="974"/>
    <cellStyle name="Dziesiętny 2 9 2 7" xfId="444"/>
    <cellStyle name="Dziesiętny 2 9 2 8" xfId="643"/>
    <cellStyle name="Dziesiętny 2 9 2 9" xfId="839"/>
    <cellStyle name="Dziesiętny 2 9 3" xfId="110"/>
    <cellStyle name="Dziesiętny 2 9 3 10" xfId="194"/>
    <cellStyle name="Dziesiętny 2 9 3 2" xfId="138"/>
    <cellStyle name="Dziesiętny 2 9 3 2 2" xfId="367"/>
    <cellStyle name="Dziesiętny 2 9 3 2 2 2" xfId="578"/>
    <cellStyle name="Dziesiętny 2 9 3 2 2 3" xfId="777"/>
    <cellStyle name="Dziesiętny 2 9 3 2 2 4" xfId="994"/>
    <cellStyle name="Dziesiętny 2 9 3 2 3" xfId="464"/>
    <cellStyle name="Dziesiętny 2 9 3 2 4" xfId="663"/>
    <cellStyle name="Dziesiętny 2 9 3 2 5" xfId="859"/>
    <cellStyle name="Dziesiętny 2 9 3 2 6" xfId="220"/>
    <cellStyle name="Dziesiętny 2 9 3 3" xfId="163"/>
    <cellStyle name="Dziesiętny 2 9 3 3 2" xfId="392"/>
    <cellStyle name="Dziesiętny 2 9 3 3 2 2" xfId="603"/>
    <cellStyle name="Dziesiętny 2 9 3 3 2 3" xfId="802"/>
    <cellStyle name="Dziesiętny 2 9 3 3 2 4" xfId="1019"/>
    <cellStyle name="Dziesiętny 2 9 3 3 3" xfId="489"/>
    <cellStyle name="Dziesiętny 2 9 3 3 4" xfId="688"/>
    <cellStyle name="Dziesiętny 2 9 3 3 5" xfId="884"/>
    <cellStyle name="Dziesiętny 2 9 3 3 6" xfId="245"/>
    <cellStyle name="Dziesiętny 2 9 3 4" xfId="278"/>
    <cellStyle name="Dziesiętny 2 9 3 4 2" xfId="527"/>
    <cellStyle name="Dziesiętny 2 9 3 4 3" xfId="726"/>
    <cellStyle name="Dziesiętny 2 9 3 4 4" xfId="917"/>
    <cellStyle name="Dziesiętny 2 9 3 5" xfId="303"/>
    <cellStyle name="Dziesiętny 2 9 3 5 2" xfId="552"/>
    <cellStyle name="Dziesiętny 2 9 3 5 3" xfId="751"/>
    <cellStyle name="Dziesiętny 2 9 3 5 4" xfId="942"/>
    <cellStyle name="Dziesiętny 2 9 3 6" xfId="341"/>
    <cellStyle name="Dziesiętny 2 9 3 6 2" xfId="968"/>
    <cellStyle name="Dziesiętny 2 9 3 7" xfId="438"/>
    <cellStyle name="Dziesiętny 2 9 3 8" xfId="637"/>
    <cellStyle name="Dziesiętny 2 9 3 9" xfId="833"/>
    <cellStyle name="Dziesiętny 2 9 4" xfId="131"/>
    <cellStyle name="Dziesiętny 2 9 4 2" xfId="360"/>
    <cellStyle name="Dziesiętny 2 9 4 2 2" xfId="571"/>
    <cellStyle name="Dziesiętny 2 9 4 2 3" xfId="770"/>
    <cellStyle name="Dziesiętny 2 9 4 2 4" xfId="987"/>
    <cellStyle name="Dziesiętny 2 9 4 3" xfId="457"/>
    <cellStyle name="Dziesiętny 2 9 4 4" xfId="656"/>
    <cellStyle name="Dziesiętny 2 9 4 5" xfId="852"/>
    <cellStyle name="Dziesiętny 2 9 4 6" xfId="213"/>
    <cellStyle name="Dziesiętny 2 9 5" xfId="156"/>
    <cellStyle name="Dziesiętny 2 9 5 2" xfId="385"/>
    <cellStyle name="Dziesiętny 2 9 5 2 2" xfId="596"/>
    <cellStyle name="Dziesiętny 2 9 5 2 3" xfId="795"/>
    <cellStyle name="Dziesiętny 2 9 5 2 4" xfId="1012"/>
    <cellStyle name="Dziesiętny 2 9 5 3" xfId="482"/>
    <cellStyle name="Dziesiętny 2 9 5 4" xfId="681"/>
    <cellStyle name="Dziesiętny 2 9 5 5" xfId="877"/>
    <cellStyle name="Dziesiętny 2 9 5 6" xfId="238"/>
    <cellStyle name="Dziesiętny 2 9 6" xfId="271"/>
    <cellStyle name="Dziesiętny 2 9 6 2" xfId="520"/>
    <cellStyle name="Dziesiętny 2 9 6 3" xfId="719"/>
    <cellStyle name="Dziesiętny 2 9 6 4" xfId="910"/>
    <cellStyle name="Dziesiętny 2 9 7" xfId="296"/>
    <cellStyle name="Dziesiętny 2 9 7 2" xfId="545"/>
    <cellStyle name="Dziesiętny 2 9 7 3" xfId="744"/>
    <cellStyle name="Dziesiętny 2 9 7 4" xfId="935"/>
    <cellStyle name="Dziesiętny 2 9 8" xfId="331"/>
    <cellStyle name="Dziesiętny 2 9 8 2" xfId="961"/>
    <cellStyle name="Dziesiętny 2 9 9" xfId="431"/>
    <cellStyle name="Dziesiętny 3" xfId="18"/>
    <cellStyle name="Dziesiętny 3 10" xfId="181"/>
    <cellStyle name="Dziesiętny 3 10 2" xfId="410"/>
    <cellStyle name="Dziesiętny 3 10 2 2" xfId="621"/>
    <cellStyle name="Dziesiętny 3 10 2 3" xfId="820"/>
    <cellStyle name="Dziesiętny 3 10 2 4" xfId="1037"/>
    <cellStyle name="Dziesiętny 3 10 3" xfId="320"/>
    <cellStyle name="Dziesiętny 3 10 4" xfId="507"/>
    <cellStyle name="Dziesiętny 3 10 5" xfId="706"/>
    <cellStyle name="Dziesiętny 3 10 6" xfId="902"/>
    <cellStyle name="Dziesiętny 3 10 7" xfId="263"/>
    <cellStyle name="Dziesiętny 3 11" xfId="513"/>
    <cellStyle name="Dziesiętny 3 11 2" xfId="712"/>
    <cellStyle name="Dziesiętny 3 12" xfId="627"/>
    <cellStyle name="Dziesiętny 3 2" xfId="19"/>
    <cellStyle name="Dziesiętny 3 2 2" xfId="20"/>
    <cellStyle name="Dziesiętny 3 2 3" xfId="89"/>
    <cellStyle name="Dziesiętny 3 2 4" xfId="325"/>
    <cellStyle name="Dziesiętny 3 3" xfId="21"/>
    <cellStyle name="Dziesiętny 3 3 2" xfId="22"/>
    <cellStyle name="Dziesiętny 3 3 3" xfId="90"/>
    <cellStyle name="Dziesiętny 3 3 4" xfId="330"/>
    <cellStyle name="Dziesiętny 3 4" xfId="23"/>
    <cellStyle name="Dziesiętny 3 4 2" xfId="24"/>
    <cellStyle name="Dziesiętny 3 4 3" xfId="91"/>
    <cellStyle name="Dziesiętny 3 4 4" xfId="327"/>
    <cellStyle name="Dziesiętny 3 5" xfId="25"/>
    <cellStyle name="Dziesiętny 3 5 2" xfId="126"/>
    <cellStyle name="Dziesiętny 3 5 3" xfId="328"/>
    <cellStyle name="Dziesiętny 3 6" xfId="26"/>
    <cellStyle name="Dziesiętny 3 6 2" xfId="182"/>
    <cellStyle name="Dziesiętny 3 6 2 2" xfId="411"/>
    <cellStyle name="Dziesiętny 3 6 2 2 2" xfId="622"/>
    <cellStyle name="Dziesiętny 3 6 2 2 3" xfId="821"/>
    <cellStyle name="Dziesiętny 3 6 2 2 4" xfId="1038"/>
    <cellStyle name="Dziesiętny 3 6 2 3" xfId="508"/>
    <cellStyle name="Dziesiętny 3 6 2 4" xfId="707"/>
    <cellStyle name="Dziesiętny 3 6 2 5" xfId="903"/>
    <cellStyle name="Dziesiętny 3 6 2 6" xfId="264"/>
    <cellStyle name="Dziesiętny 3 6 3" xfId="514"/>
    <cellStyle name="Dziesiętny 3 6 3 2" xfId="713"/>
    <cellStyle name="Dziesiętny 3 7" xfId="27"/>
    <cellStyle name="Dziesiętny 3 8" xfId="88"/>
    <cellStyle name="Dziesiętny 3 9" xfId="123"/>
    <cellStyle name="Dziesiętny 3 9 10" xfId="207"/>
    <cellStyle name="Dziesiętny 3 9 2" xfId="151"/>
    <cellStyle name="Dziesiętny 3 9 2 2" xfId="380"/>
    <cellStyle name="Dziesiętny 3 9 2 2 2" xfId="591"/>
    <cellStyle name="Dziesiętny 3 9 2 2 3" xfId="790"/>
    <cellStyle name="Dziesiętny 3 9 2 2 4" xfId="1007"/>
    <cellStyle name="Dziesiętny 3 9 2 3" xfId="477"/>
    <cellStyle name="Dziesiętny 3 9 2 4" xfId="676"/>
    <cellStyle name="Dziesiętny 3 9 2 5" xfId="872"/>
    <cellStyle name="Dziesiętny 3 9 2 6" xfId="233"/>
    <cellStyle name="Dziesiętny 3 9 3" xfId="176"/>
    <cellStyle name="Dziesiętny 3 9 3 2" xfId="405"/>
    <cellStyle name="Dziesiętny 3 9 3 2 2" xfId="616"/>
    <cellStyle name="Dziesiętny 3 9 3 2 3" xfId="815"/>
    <cellStyle name="Dziesiętny 3 9 3 2 4" xfId="1032"/>
    <cellStyle name="Dziesiętny 3 9 3 3" xfId="502"/>
    <cellStyle name="Dziesiętny 3 9 3 4" xfId="701"/>
    <cellStyle name="Dziesiętny 3 9 3 5" xfId="897"/>
    <cellStyle name="Dziesiętny 3 9 3 6" xfId="258"/>
    <cellStyle name="Dziesiętny 3 9 4" xfId="291"/>
    <cellStyle name="Dziesiętny 3 9 4 2" xfId="540"/>
    <cellStyle name="Dziesiętny 3 9 4 3" xfId="739"/>
    <cellStyle name="Dziesiętny 3 9 4 4" xfId="930"/>
    <cellStyle name="Dziesiętny 3 9 5" xfId="316"/>
    <cellStyle name="Dziesiętny 3 9 5 2" xfId="565"/>
    <cellStyle name="Dziesiętny 3 9 5 3" xfId="764"/>
    <cellStyle name="Dziesiętny 3 9 5 4" xfId="955"/>
    <cellStyle name="Dziesiętny 3 9 6" xfId="354"/>
    <cellStyle name="Dziesiętny 3 9 6 2" xfId="981"/>
    <cellStyle name="Dziesiętny 3 9 7" xfId="451"/>
    <cellStyle name="Dziesiętny 3 9 8" xfId="650"/>
    <cellStyle name="Dziesiętny 3 9 9" xfId="846"/>
    <cellStyle name="Dziesiętny 4" xfId="28"/>
    <cellStyle name="Dziesiętny 4 2" xfId="29"/>
    <cellStyle name="Dziesiętny 4 3" xfId="92"/>
    <cellStyle name="Dziesiętny 4 4" xfId="324"/>
    <cellStyle name="Dziesiętny 5" xfId="30"/>
    <cellStyle name="Dziesiętny 5 2" xfId="31"/>
    <cellStyle name="Dziesiętny 5 3" xfId="104"/>
    <cellStyle name="Dziesiętny 5 3 10" xfId="631"/>
    <cellStyle name="Dziesiętny 5 3 11" xfId="827"/>
    <cellStyle name="Dziesiętny 5 3 12" xfId="188"/>
    <cellStyle name="Dziesiętny 5 3 2" xfId="117"/>
    <cellStyle name="Dziesiętny 5 3 2 10" xfId="201"/>
    <cellStyle name="Dziesiętny 5 3 2 2" xfId="145"/>
    <cellStyle name="Dziesiętny 5 3 2 2 2" xfId="374"/>
    <cellStyle name="Dziesiętny 5 3 2 2 2 2" xfId="585"/>
    <cellStyle name="Dziesiętny 5 3 2 2 2 3" xfId="784"/>
    <cellStyle name="Dziesiętny 5 3 2 2 2 4" xfId="1001"/>
    <cellStyle name="Dziesiętny 5 3 2 2 3" xfId="471"/>
    <cellStyle name="Dziesiętny 5 3 2 2 4" xfId="670"/>
    <cellStyle name="Dziesiętny 5 3 2 2 5" xfId="866"/>
    <cellStyle name="Dziesiętny 5 3 2 2 6" xfId="227"/>
    <cellStyle name="Dziesiętny 5 3 2 3" xfId="170"/>
    <cellStyle name="Dziesiętny 5 3 2 3 2" xfId="399"/>
    <cellStyle name="Dziesiętny 5 3 2 3 2 2" xfId="610"/>
    <cellStyle name="Dziesiętny 5 3 2 3 2 3" xfId="809"/>
    <cellStyle name="Dziesiętny 5 3 2 3 2 4" xfId="1026"/>
    <cellStyle name="Dziesiętny 5 3 2 3 3" xfId="496"/>
    <cellStyle name="Dziesiętny 5 3 2 3 4" xfId="695"/>
    <cellStyle name="Dziesiętny 5 3 2 3 5" xfId="891"/>
    <cellStyle name="Dziesiętny 5 3 2 3 6" xfId="252"/>
    <cellStyle name="Dziesiętny 5 3 2 4" xfId="285"/>
    <cellStyle name="Dziesiętny 5 3 2 4 2" xfId="534"/>
    <cellStyle name="Dziesiętny 5 3 2 4 3" xfId="733"/>
    <cellStyle name="Dziesiętny 5 3 2 4 4" xfId="924"/>
    <cellStyle name="Dziesiętny 5 3 2 5" xfId="310"/>
    <cellStyle name="Dziesiętny 5 3 2 5 2" xfId="559"/>
    <cellStyle name="Dziesiętny 5 3 2 5 3" xfId="758"/>
    <cellStyle name="Dziesiętny 5 3 2 5 4" xfId="949"/>
    <cellStyle name="Dziesiętny 5 3 2 6" xfId="348"/>
    <cellStyle name="Dziesiętny 5 3 2 6 2" xfId="975"/>
    <cellStyle name="Dziesiętny 5 3 2 7" xfId="445"/>
    <cellStyle name="Dziesiętny 5 3 2 8" xfId="644"/>
    <cellStyle name="Dziesiętny 5 3 2 9" xfId="840"/>
    <cellStyle name="Dziesiętny 5 3 3" xfId="111"/>
    <cellStyle name="Dziesiętny 5 3 3 10" xfId="195"/>
    <cellStyle name="Dziesiętny 5 3 3 2" xfId="139"/>
    <cellStyle name="Dziesiętny 5 3 3 2 2" xfId="368"/>
    <cellStyle name="Dziesiętny 5 3 3 2 2 2" xfId="579"/>
    <cellStyle name="Dziesiętny 5 3 3 2 2 3" xfId="778"/>
    <cellStyle name="Dziesiętny 5 3 3 2 2 4" xfId="995"/>
    <cellStyle name="Dziesiętny 5 3 3 2 3" xfId="465"/>
    <cellStyle name="Dziesiętny 5 3 3 2 4" xfId="664"/>
    <cellStyle name="Dziesiętny 5 3 3 2 5" xfId="860"/>
    <cellStyle name="Dziesiętny 5 3 3 2 6" xfId="221"/>
    <cellStyle name="Dziesiętny 5 3 3 3" xfId="164"/>
    <cellStyle name="Dziesiętny 5 3 3 3 2" xfId="393"/>
    <cellStyle name="Dziesiętny 5 3 3 3 2 2" xfId="604"/>
    <cellStyle name="Dziesiętny 5 3 3 3 2 3" xfId="803"/>
    <cellStyle name="Dziesiętny 5 3 3 3 2 4" xfId="1020"/>
    <cellStyle name="Dziesiętny 5 3 3 3 3" xfId="490"/>
    <cellStyle name="Dziesiętny 5 3 3 3 4" xfId="689"/>
    <cellStyle name="Dziesiętny 5 3 3 3 5" xfId="885"/>
    <cellStyle name="Dziesiętny 5 3 3 3 6" xfId="246"/>
    <cellStyle name="Dziesiętny 5 3 3 4" xfId="279"/>
    <cellStyle name="Dziesiętny 5 3 3 4 2" xfId="528"/>
    <cellStyle name="Dziesiętny 5 3 3 4 3" xfId="727"/>
    <cellStyle name="Dziesiętny 5 3 3 4 4" xfId="918"/>
    <cellStyle name="Dziesiętny 5 3 3 5" xfId="304"/>
    <cellStyle name="Dziesiętny 5 3 3 5 2" xfId="553"/>
    <cellStyle name="Dziesiętny 5 3 3 5 3" xfId="752"/>
    <cellStyle name="Dziesiętny 5 3 3 5 4" xfId="943"/>
    <cellStyle name="Dziesiętny 5 3 3 6" xfId="342"/>
    <cellStyle name="Dziesiętny 5 3 3 6 2" xfId="969"/>
    <cellStyle name="Dziesiętny 5 3 3 7" xfId="439"/>
    <cellStyle name="Dziesiętny 5 3 3 8" xfId="638"/>
    <cellStyle name="Dziesiętny 5 3 3 9" xfId="834"/>
    <cellStyle name="Dziesiętny 5 3 4" xfId="132"/>
    <cellStyle name="Dziesiętny 5 3 4 2" xfId="361"/>
    <cellStyle name="Dziesiętny 5 3 4 2 2" xfId="572"/>
    <cellStyle name="Dziesiętny 5 3 4 2 3" xfId="771"/>
    <cellStyle name="Dziesiętny 5 3 4 2 4" xfId="988"/>
    <cellStyle name="Dziesiętny 5 3 4 3" xfId="458"/>
    <cellStyle name="Dziesiętny 5 3 4 4" xfId="657"/>
    <cellStyle name="Dziesiętny 5 3 4 5" xfId="853"/>
    <cellStyle name="Dziesiętny 5 3 4 6" xfId="214"/>
    <cellStyle name="Dziesiętny 5 3 5" xfId="157"/>
    <cellStyle name="Dziesiętny 5 3 5 2" xfId="386"/>
    <cellStyle name="Dziesiętny 5 3 5 2 2" xfId="597"/>
    <cellStyle name="Dziesiętny 5 3 5 2 3" xfId="796"/>
    <cellStyle name="Dziesiętny 5 3 5 2 4" xfId="1013"/>
    <cellStyle name="Dziesiętny 5 3 5 3" xfId="483"/>
    <cellStyle name="Dziesiętny 5 3 5 4" xfId="682"/>
    <cellStyle name="Dziesiętny 5 3 5 5" xfId="878"/>
    <cellStyle name="Dziesiętny 5 3 5 6" xfId="239"/>
    <cellStyle name="Dziesiętny 5 3 6" xfId="272"/>
    <cellStyle name="Dziesiętny 5 3 6 2" xfId="521"/>
    <cellStyle name="Dziesiętny 5 3 6 3" xfId="720"/>
    <cellStyle name="Dziesiętny 5 3 6 4" xfId="911"/>
    <cellStyle name="Dziesiętny 5 3 7" xfId="297"/>
    <cellStyle name="Dziesiętny 5 3 7 2" xfId="546"/>
    <cellStyle name="Dziesiętny 5 3 7 3" xfId="745"/>
    <cellStyle name="Dziesiętny 5 3 7 4" xfId="936"/>
    <cellStyle name="Dziesiętny 5 3 8" xfId="335"/>
    <cellStyle name="Dziesiętny 5 3 8 2" xfId="962"/>
    <cellStyle name="Dziesiętny 5 3 9" xfId="432"/>
    <cellStyle name="Dziesiętny 5 4" xfId="106"/>
    <cellStyle name="Dziesiętny 5 4 10" xfId="633"/>
    <cellStyle name="Dziesiętny 5 4 11" xfId="829"/>
    <cellStyle name="Dziesiętny 5 4 12" xfId="190"/>
    <cellStyle name="Dziesiętny 5 4 2" xfId="119"/>
    <cellStyle name="Dziesiętny 5 4 2 10" xfId="203"/>
    <cellStyle name="Dziesiętny 5 4 2 2" xfId="147"/>
    <cellStyle name="Dziesiętny 5 4 2 2 2" xfId="376"/>
    <cellStyle name="Dziesiętny 5 4 2 2 2 2" xfId="587"/>
    <cellStyle name="Dziesiętny 5 4 2 2 2 3" xfId="786"/>
    <cellStyle name="Dziesiętny 5 4 2 2 2 4" xfId="1003"/>
    <cellStyle name="Dziesiętny 5 4 2 2 3" xfId="473"/>
    <cellStyle name="Dziesiętny 5 4 2 2 4" xfId="672"/>
    <cellStyle name="Dziesiętny 5 4 2 2 5" xfId="868"/>
    <cellStyle name="Dziesiętny 5 4 2 2 6" xfId="229"/>
    <cellStyle name="Dziesiętny 5 4 2 3" xfId="172"/>
    <cellStyle name="Dziesiętny 5 4 2 3 2" xfId="401"/>
    <cellStyle name="Dziesiętny 5 4 2 3 2 2" xfId="612"/>
    <cellStyle name="Dziesiętny 5 4 2 3 2 3" xfId="811"/>
    <cellStyle name="Dziesiętny 5 4 2 3 2 4" xfId="1028"/>
    <cellStyle name="Dziesiętny 5 4 2 3 3" xfId="498"/>
    <cellStyle name="Dziesiętny 5 4 2 3 4" xfId="697"/>
    <cellStyle name="Dziesiętny 5 4 2 3 5" xfId="893"/>
    <cellStyle name="Dziesiętny 5 4 2 3 6" xfId="254"/>
    <cellStyle name="Dziesiętny 5 4 2 4" xfId="287"/>
    <cellStyle name="Dziesiętny 5 4 2 4 2" xfId="536"/>
    <cellStyle name="Dziesiętny 5 4 2 4 3" xfId="735"/>
    <cellStyle name="Dziesiętny 5 4 2 4 4" xfId="926"/>
    <cellStyle name="Dziesiętny 5 4 2 5" xfId="312"/>
    <cellStyle name="Dziesiętny 5 4 2 5 2" xfId="561"/>
    <cellStyle name="Dziesiętny 5 4 2 5 3" xfId="760"/>
    <cellStyle name="Dziesiętny 5 4 2 5 4" xfId="951"/>
    <cellStyle name="Dziesiętny 5 4 2 6" xfId="350"/>
    <cellStyle name="Dziesiętny 5 4 2 6 2" xfId="977"/>
    <cellStyle name="Dziesiętny 5 4 2 7" xfId="447"/>
    <cellStyle name="Dziesiętny 5 4 2 8" xfId="646"/>
    <cellStyle name="Dziesiętny 5 4 2 9" xfId="842"/>
    <cellStyle name="Dziesiętny 5 4 3" xfId="113"/>
    <cellStyle name="Dziesiętny 5 4 3 10" xfId="197"/>
    <cellStyle name="Dziesiętny 5 4 3 2" xfId="141"/>
    <cellStyle name="Dziesiętny 5 4 3 2 2" xfId="370"/>
    <cellStyle name="Dziesiętny 5 4 3 2 2 2" xfId="581"/>
    <cellStyle name="Dziesiętny 5 4 3 2 2 3" xfId="780"/>
    <cellStyle name="Dziesiętny 5 4 3 2 2 4" xfId="997"/>
    <cellStyle name="Dziesiętny 5 4 3 2 3" xfId="467"/>
    <cellStyle name="Dziesiętny 5 4 3 2 4" xfId="666"/>
    <cellStyle name="Dziesiętny 5 4 3 2 5" xfId="862"/>
    <cellStyle name="Dziesiętny 5 4 3 2 6" xfId="223"/>
    <cellStyle name="Dziesiętny 5 4 3 3" xfId="166"/>
    <cellStyle name="Dziesiętny 5 4 3 3 2" xfId="395"/>
    <cellStyle name="Dziesiętny 5 4 3 3 2 2" xfId="606"/>
    <cellStyle name="Dziesiętny 5 4 3 3 2 3" xfId="805"/>
    <cellStyle name="Dziesiętny 5 4 3 3 2 4" xfId="1022"/>
    <cellStyle name="Dziesiętny 5 4 3 3 3" xfId="492"/>
    <cellStyle name="Dziesiętny 5 4 3 3 4" xfId="691"/>
    <cellStyle name="Dziesiętny 5 4 3 3 5" xfId="887"/>
    <cellStyle name="Dziesiętny 5 4 3 3 6" xfId="248"/>
    <cellStyle name="Dziesiętny 5 4 3 4" xfId="281"/>
    <cellStyle name="Dziesiętny 5 4 3 4 2" xfId="530"/>
    <cellStyle name="Dziesiętny 5 4 3 4 3" xfId="729"/>
    <cellStyle name="Dziesiętny 5 4 3 4 4" xfId="920"/>
    <cellStyle name="Dziesiętny 5 4 3 5" xfId="306"/>
    <cellStyle name="Dziesiętny 5 4 3 5 2" xfId="555"/>
    <cellStyle name="Dziesiętny 5 4 3 5 3" xfId="754"/>
    <cellStyle name="Dziesiętny 5 4 3 5 4" xfId="945"/>
    <cellStyle name="Dziesiętny 5 4 3 6" xfId="344"/>
    <cellStyle name="Dziesiętny 5 4 3 6 2" xfId="971"/>
    <cellStyle name="Dziesiętny 5 4 3 7" xfId="441"/>
    <cellStyle name="Dziesiętny 5 4 3 8" xfId="640"/>
    <cellStyle name="Dziesiętny 5 4 3 9" xfId="836"/>
    <cellStyle name="Dziesiętny 5 4 4" xfId="134"/>
    <cellStyle name="Dziesiętny 5 4 4 2" xfId="363"/>
    <cellStyle name="Dziesiętny 5 4 4 2 2" xfId="574"/>
    <cellStyle name="Dziesiętny 5 4 4 2 3" xfId="773"/>
    <cellStyle name="Dziesiętny 5 4 4 2 4" xfId="990"/>
    <cellStyle name="Dziesiętny 5 4 4 3" xfId="460"/>
    <cellStyle name="Dziesiętny 5 4 4 4" xfId="659"/>
    <cellStyle name="Dziesiętny 5 4 4 5" xfId="855"/>
    <cellStyle name="Dziesiętny 5 4 4 6" xfId="216"/>
    <cellStyle name="Dziesiętny 5 4 5" xfId="159"/>
    <cellStyle name="Dziesiętny 5 4 5 2" xfId="388"/>
    <cellStyle name="Dziesiętny 5 4 5 2 2" xfId="599"/>
    <cellStyle name="Dziesiętny 5 4 5 2 3" xfId="798"/>
    <cellStyle name="Dziesiętny 5 4 5 2 4" xfId="1015"/>
    <cellStyle name="Dziesiętny 5 4 5 3" xfId="485"/>
    <cellStyle name="Dziesiętny 5 4 5 4" xfId="684"/>
    <cellStyle name="Dziesiętny 5 4 5 5" xfId="880"/>
    <cellStyle name="Dziesiętny 5 4 5 6" xfId="241"/>
    <cellStyle name="Dziesiętny 5 4 6" xfId="274"/>
    <cellStyle name="Dziesiętny 5 4 6 2" xfId="523"/>
    <cellStyle name="Dziesiętny 5 4 6 3" xfId="722"/>
    <cellStyle name="Dziesiętny 5 4 6 4" xfId="913"/>
    <cellStyle name="Dziesiętny 5 4 7" xfId="299"/>
    <cellStyle name="Dziesiętny 5 4 7 2" xfId="548"/>
    <cellStyle name="Dziesiętny 5 4 7 3" xfId="747"/>
    <cellStyle name="Dziesiętny 5 4 7 4" xfId="938"/>
    <cellStyle name="Dziesiętny 5 4 8" xfId="337"/>
    <cellStyle name="Dziesiętny 5 4 8 2" xfId="964"/>
    <cellStyle name="Dziesiętny 5 4 9" xfId="434"/>
    <cellStyle name="Dziesiętny 5 5" xfId="127"/>
    <cellStyle name="Dziesiętny 5 5 10" xfId="209"/>
    <cellStyle name="Dziesiętny 5 5 2" xfId="153"/>
    <cellStyle name="Dziesiętny 5 5 2 2" xfId="382"/>
    <cellStyle name="Dziesiętny 5 5 2 2 2" xfId="593"/>
    <cellStyle name="Dziesiętny 5 5 2 2 3" xfId="792"/>
    <cellStyle name="Dziesiętny 5 5 2 2 4" xfId="1009"/>
    <cellStyle name="Dziesiętny 5 5 2 3" xfId="479"/>
    <cellStyle name="Dziesiętny 5 5 2 4" xfId="678"/>
    <cellStyle name="Dziesiętny 5 5 2 5" xfId="874"/>
    <cellStyle name="Dziesiętny 5 5 2 6" xfId="235"/>
    <cellStyle name="Dziesiętny 5 5 3" xfId="178"/>
    <cellStyle name="Dziesiętny 5 5 3 2" xfId="407"/>
    <cellStyle name="Dziesiętny 5 5 3 2 2" xfId="618"/>
    <cellStyle name="Dziesiętny 5 5 3 2 3" xfId="817"/>
    <cellStyle name="Dziesiętny 5 5 3 2 4" xfId="1034"/>
    <cellStyle name="Dziesiętny 5 5 3 3" xfId="504"/>
    <cellStyle name="Dziesiętny 5 5 3 4" xfId="703"/>
    <cellStyle name="Dziesiętny 5 5 3 5" xfId="899"/>
    <cellStyle name="Dziesiętny 5 5 3 6" xfId="260"/>
    <cellStyle name="Dziesiętny 5 5 4" xfId="293"/>
    <cellStyle name="Dziesiętny 5 5 4 2" xfId="542"/>
    <cellStyle name="Dziesiętny 5 5 4 3" xfId="741"/>
    <cellStyle name="Dziesiętny 5 5 4 4" xfId="932"/>
    <cellStyle name="Dziesiętny 5 5 5" xfId="318"/>
    <cellStyle name="Dziesiętny 5 5 5 2" xfId="567"/>
    <cellStyle name="Dziesiętny 5 5 5 3" xfId="766"/>
    <cellStyle name="Dziesiętny 5 5 5 4" xfId="957"/>
    <cellStyle name="Dziesiętny 5 5 6" xfId="356"/>
    <cellStyle name="Dziesiętny 5 5 6 2" xfId="983"/>
    <cellStyle name="Dziesiętny 5 5 7" xfId="453"/>
    <cellStyle name="Dziesiętny 5 5 8" xfId="652"/>
    <cellStyle name="Dziesiętny 5 5 9" xfId="848"/>
    <cellStyle name="Dziesiętny 5 6" xfId="184"/>
    <cellStyle name="Dziesiętny 5 6 2" xfId="413"/>
    <cellStyle name="Dziesiętny 5 6 2 2" xfId="624"/>
    <cellStyle name="Dziesiętny 5 6 2 3" xfId="823"/>
    <cellStyle name="Dziesiętny 5 6 2 4" xfId="1040"/>
    <cellStyle name="Dziesiętny 5 6 3" xfId="329"/>
    <cellStyle name="Dziesiętny 5 6 4" xfId="510"/>
    <cellStyle name="Dziesiętny 5 6 5" xfId="709"/>
    <cellStyle name="Dziesiętny 5 6 6" xfId="905"/>
    <cellStyle name="Dziesiętny 5 6 7" xfId="266"/>
    <cellStyle name="Dziesiętny 5 7" xfId="516"/>
    <cellStyle name="Dziesiętny 5 7 2" xfId="715"/>
    <cellStyle name="Dziesiętny 5 8" xfId="629"/>
    <cellStyle name="Dziesiętny 6" xfId="32"/>
    <cellStyle name="Dziesiętny 7" xfId="107"/>
    <cellStyle name="Dziesiętny 7 10" xfId="830"/>
    <cellStyle name="Dziesiętny 7 11" xfId="191"/>
    <cellStyle name="Dziesiętny 7 2" xfId="120"/>
    <cellStyle name="Dziesiętny 7 2 10" xfId="204"/>
    <cellStyle name="Dziesiętny 7 2 2" xfId="148"/>
    <cellStyle name="Dziesiętny 7 2 2 2" xfId="377"/>
    <cellStyle name="Dziesiętny 7 2 2 2 2" xfId="588"/>
    <cellStyle name="Dziesiętny 7 2 2 2 3" xfId="787"/>
    <cellStyle name="Dziesiętny 7 2 2 2 4" xfId="1004"/>
    <cellStyle name="Dziesiętny 7 2 2 3" xfId="474"/>
    <cellStyle name="Dziesiętny 7 2 2 4" xfId="673"/>
    <cellStyle name="Dziesiętny 7 2 2 5" xfId="869"/>
    <cellStyle name="Dziesiętny 7 2 2 6" xfId="230"/>
    <cellStyle name="Dziesiętny 7 2 3" xfId="173"/>
    <cellStyle name="Dziesiętny 7 2 3 2" xfId="402"/>
    <cellStyle name="Dziesiętny 7 2 3 2 2" xfId="613"/>
    <cellStyle name="Dziesiętny 7 2 3 2 3" xfId="812"/>
    <cellStyle name="Dziesiętny 7 2 3 2 4" xfId="1029"/>
    <cellStyle name="Dziesiętny 7 2 3 3" xfId="499"/>
    <cellStyle name="Dziesiętny 7 2 3 4" xfId="698"/>
    <cellStyle name="Dziesiętny 7 2 3 5" xfId="894"/>
    <cellStyle name="Dziesiętny 7 2 3 6" xfId="255"/>
    <cellStyle name="Dziesiętny 7 2 4" xfId="288"/>
    <cellStyle name="Dziesiętny 7 2 4 2" xfId="537"/>
    <cellStyle name="Dziesiętny 7 2 4 3" xfId="736"/>
    <cellStyle name="Dziesiętny 7 2 4 4" xfId="927"/>
    <cellStyle name="Dziesiętny 7 2 5" xfId="313"/>
    <cellStyle name="Dziesiętny 7 2 5 2" xfId="562"/>
    <cellStyle name="Dziesiętny 7 2 5 3" xfId="761"/>
    <cellStyle name="Dziesiętny 7 2 5 4" xfId="952"/>
    <cellStyle name="Dziesiętny 7 2 6" xfId="351"/>
    <cellStyle name="Dziesiętny 7 2 6 2" xfId="978"/>
    <cellStyle name="Dziesiętny 7 2 7" xfId="448"/>
    <cellStyle name="Dziesiętny 7 2 8" xfId="647"/>
    <cellStyle name="Dziesiętny 7 2 9" xfId="843"/>
    <cellStyle name="Dziesiętny 7 3" xfId="135"/>
    <cellStyle name="Dziesiętny 7 3 2" xfId="364"/>
    <cellStyle name="Dziesiętny 7 3 2 2" xfId="575"/>
    <cellStyle name="Dziesiętny 7 3 2 3" xfId="774"/>
    <cellStyle name="Dziesiętny 7 3 2 4" xfId="991"/>
    <cellStyle name="Dziesiętny 7 3 3" xfId="461"/>
    <cellStyle name="Dziesiętny 7 3 4" xfId="660"/>
    <cellStyle name="Dziesiętny 7 3 5" xfId="856"/>
    <cellStyle name="Dziesiętny 7 3 6" xfId="217"/>
    <cellStyle name="Dziesiętny 7 4" xfId="160"/>
    <cellStyle name="Dziesiętny 7 4 2" xfId="389"/>
    <cellStyle name="Dziesiętny 7 4 2 2" xfId="600"/>
    <cellStyle name="Dziesiętny 7 4 2 3" xfId="799"/>
    <cellStyle name="Dziesiętny 7 4 2 4" xfId="1016"/>
    <cellStyle name="Dziesiętny 7 4 3" xfId="486"/>
    <cellStyle name="Dziesiętny 7 4 4" xfId="685"/>
    <cellStyle name="Dziesiętny 7 4 5" xfId="881"/>
    <cellStyle name="Dziesiętny 7 4 6" xfId="242"/>
    <cellStyle name="Dziesiętny 7 5" xfId="275"/>
    <cellStyle name="Dziesiętny 7 5 2" xfId="524"/>
    <cellStyle name="Dziesiętny 7 5 3" xfId="723"/>
    <cellStyle name="Dziesiętny 7 5 4" xfId="914"/>
    <cellStyle name="Dziesiętny 7 6" xfId="300"/>
    <cellStyle name="Dziesiętny 7 6 2" xfId="549"/>
    <cellStyle name="Dziesiętny 7 6 3" xfId="748"/>
    <cellStyle name="Dziesiętny 7 6 4" xfId="939"/>
    <cellStyle name="Dziesiętny 7 7" xfId="338"/>
    <cellStyle name="Dziesiętny 7 7 2" xfId="965"/>
    <cellStyle name="Dziesiętny 7 8" xfId="435"/>
    <cellStyle name="Dziesiętny 7 9" xfId="634"/>
    <cellStyle name="Dziesiętny 8" xfId="114"/>
    <cellStyle name="Dziesiętny 8 10" xfId="198"/>
    <cellStyle name="Dziesiętny 8 2" xfId="142"/>
    <cellStyle name="Dziesiętny 8 2 2" xfId="371"/>
    <cellStyle name="Dziesiętny 8 2 2 2" xfId="582"/>
    <cellStyle name="Dziesiętny 8 2 2 3" xfId="781"/>
    <cellStyle name="Dziesiętny 8 2 2 4" xfId="998"/>
    <cellStyle name="Dziesiętny 8 2 3" xfId="468"/>
    <cellStyle name="Dziesiętny 8 2 4" xfId="667"/>
    <cellStyle name="Dziesiętny 8 2 5" xfId="863"/>
    <cellStyle name="Dziesiętny 8 2 6" xfId="224"/>
    <cellStyle name="Dziesiętny 8 3" xfId="167"/>
    <cellStyle name="Dziesiętny 8 3 2" xfId="396"/>
    <cellStyle name="Dziesiętny 8 3 2 2" xfId="607"/>
    <cellStyle name="Dziesiętny 8 3 2 3" xfId="806"/>
    <cellStyle name="Dziesiętny 8 3 2 4" xfId="1023"/>
    <cellStyle name="Dziesiętny 8 3 3" xfId="493"/>
    <cellStyle name="Dziesiętny 8 3 4" xfId="692"/>
    <cellStyle name="Dziesiętny 8 3 5" xfId="888"/>
    <cellStyle name="Dziesiętny 8 3 6" xfId="249"/>
    <cellStyle name="Dziesiętny 8 4" xfId="282"/>
    <cellStyle name="Dziesiętny 8 4 2" xfId="531"/>
    <cellStyle name="Dziesiętny 8 4 3" xfId="730"/>
    <cellStyle name="Dziesiętny 8 4 4" xfId="921"/>
    <cellStyle name="Dziesiętny 8 5" xfId="307"/>
    <cellStyle name="Dziesiętny 8 5 2" xfId="556"/>
    <cellStyle name="Dziesiętny 8 5 3" xfId="755"/>
    <cellStyle name="Dziesiętny 8 5 4" xfId="946"/>
    <cellStyle name="Dziesiętny 8 6" xfId="345"/>
    <cellStyle name="Dziesiętny 8 6 2" xfId="972"/>
    <cellStyle name="Dziesiętny 8 7" xfId="442"/>
    <cellStyle name="Dziesiętny 8 8" xfId="641"/>
    <cellStyle name="Dziesiętny 8 9" xfId="837"/>
    <cellStyle name="Dziesiętny 9" xfId="108"/>
    <cellStyle name="Dziesiętny 9 10" xfId="192"/>
    <cellStyle name="Dziesiętny 9 2" xfId="136"/>
    <cellStyle name="Dziesiętny 9 2 2" xfId="365"/>
    <cellStyle name="Dziesiętny 9 2 2 2" xfId="576"/>
    <cellStyle name="Dziesiętny 9 2 2 3" xfId="775"/>
    <cellStyle name="Dziesiętny 9 2 2 4" xfId="992"/>
    <cellStyle name="Dziesiętny 9 2 3" xfId="462"/>
    <cellStyle name="Dziesiętny 9 2 4" xfId="661"/>
    <cellStyle name="Dziesiętny 9 2 5" xfId="857"/>
    <cellStyle name="Dziesiętny 9 2 6" xfId="218"/>
    <cellStyle name="Dziesiętny 9 3" xfId="161"/>
    <cellStyle name="Dziesiętny 9 3 2" xfId="390"/>
    <cellStyle name="Dziesiętny 9 3 2 2" xfId="601"/>
    <cellStyle name="Dziesiętny 9 3 2 3" xfId="800"/>
    <cellStyle name="Dziesiętny 9 3 2 4" xfId="1017"/>
    <cellStyle name="Dziesiętny 9 3 3" xfId="487"/>
    <cellStyle name="Dziesiętny 9 3 4" xfId="686"/>
    <cellStyle name="Dziesiętny 9 3 5" xfId="882"/>
    <cellStyle name="Dziesiętny 9 3 6" xfId="243"/>
    <cellStyle name="Dziesiętny 9 4" xfId="276"/>
    <cellStyle name="Dziesiętny 9 4 2" xfId="525"/>
    <cellStyle name="Dziesiętny 9 4 3" xfId="724"/>
    <cellStyle name="Dziesiętny 9 4 4" xfId="915"/>
    <cellStyle name="Dziesiętny 9 5" xfId="301"/>
    <cellStyle name="Dziesiętny 9 5 2" xfId="550"/>
    <cellStyle name="Dziesiętny 9 5 3" xfId="749"/>
    <cellStyle name="Dziesiętny 9 5 4" xfId="940"/>
    <cellStyle name="Dziesiętny 9 6" xfId="339"/>
    <cellStyle name="Dziesiętny 9 6 2" xfId="966"/>
    <cellStyle name="Dziesiętny 9 7" xfId="436"/>
    <cellStyle name="Dziesiętny 9 8" xfId="635"/>
    <cellStyle name="Dziesiętny 9 9" xfId="831"/>
    <cellStyle name="Heading" xfId="33"/>
    <cellStyle name="Heading1" xfId="34"/>
    <cellStyle name="Normalny" xfId="0" builtinId="0"/>
    <cellStyle name="Normalny 10" xfId="35"/>
    <cellStyle name="Normalny 10 2" xfId="36"/>
    <cellStyle name="Normalny 10 3" xfId="93"/>
    <cellStyle name="Normalny 10 4" xfId="333"/>
    <cellStyle name="Normalny 11" xfId="37"/>
    <cellStyle name="Normalny 11 2" xfId="38"/>
    <cellStyle name="Normalny 11 3" xfId="94"/>
    <cellStyle name="Normalny 11 4" xfId="334"/>
    <cellStyle name="Normalny 12" xfId="39"/>
    <cellStyle name="Normalny 12 2" xfId="40"/>
    <cellStyle name="Normalny 12 3" xfId="83"/>
    <cellStyle name="Normalny 12 4" xfId="332"/>
    <cellStyle name="Normalny 13" xfId="41"/>
    <cellStyle name="Normalny 14" xfId="42"/>
    <cellStyle name="Normalny 15" xfId="43"/>
    <cellStyle name="Normalny 16" xfId="5"/>
    <cellStyle name="Normalny 2" xfId="2"/>
    <cellStyle name="Normalny 2 2" xfId="45"/>
    <cellStyle name="Normalny 2 2 2" xfId="46"/>
    <cellStyle name="Normalny 2 3" xfId="47"/>
    <cellStyle name="Normalny 2 4" xfId="48"/>
    <cellStyle name="Normalny 2 5" xfId="49"/>
    <cellStyle name="Normalny 2 6" xfId="50"/>
    <cellStyle name="Normalny 2 7" xfId="51"/>
    <cellStyle name="Normalny 2 8" xfId="44"/>
    <cellStyle name="Normalny 3" xfId="4"/>
    <cellStyle name="Normalny 3 10" xfId="109"/>
    <cellStyle name="Normalny 3 10 10" xfId="193"/>
    <cellStyle name="Normalny 3 10 2" xfId="137"/>
    <cellStyle name="Normalny 3 10 2 2" xfId="366"/>
    <cellStyle name="Normalny 3 10 2 2 2" xfId="577"/>
    <cellStyle name="Normalny 3 10 2 2 3" xfId="776"/>
    <cellStyle name="Normalny 3 10 2 2 4" xfId="993"/>
    <cellStyle name="Normalny 3 10 2 3" xfId="463"/>
    <cellStyle name="Normalny 3 10 2 4" xfId="662"/>
    <cellStyle name="Normalny 3 10 2 5" xfId="858"/>
    <cellStyle name="Normalny 3 10 2 6" xfId="219"/>
    <cellStyle name="Normalny 3 10 3" xfId="162"/>
    <cellStyle name="Normalny 3 10 3 2" xfId="391"/>
    <cellStyle name="Normalny 3 10 3 2 2" xfId="602"/>
    <cellStyle name="Normalny 3 10 3 2 3" xfId="801"/>
    <cellStyle name="Normalny 3 10 3 2 4" xfId="1018"/>
    <cellStyle name="Normalny 3 10 3 3" xfId="488"/>
    <cellStyle name="Normalny 3 10 3 4" xfId="687"/>
    <cellStyle name="Normalny 3 10 3 5" xfId="883"/>
    <cellStyle name="Normalny 3 10 3 6" xfId="244"/>
    <cellStyle name="Normalny 3 10 4" xfId="277"/>
    <cellStyle name="Normalny 3 10 4 2" xfId="526"/>
    <cellStyle name="Normalny 3 10 4 3" xfId="725"/>
    <cellStyle name="Normalny 3 10 4 4" xfId="916"/>
    <cellStyle name="Normalny 3 10 5" xfId="302"/>
    <cellStyle name="Normalny 3 10 5 2" xfId="551"/>
    <cellStyle name="Normalny 3 10 5 3" xfId="750"/>
    <cellStyle name="Normalny 3 10 5 4" xfId="941"/>
    <cellStyle name="Normalny 3 10 6" xfId="340"/>
    <cellStyle name="Normalny 3 10 6 2" xfId="967"/>
    <cellStyle name="Normalny 3 10 7" xfId="437"/>
    <cellStyle name="Normalny 3 10 8" xfId="636"/>
    <cellStyle name="Normalny 3 10 9" xfId="832"/>
    <cellStyle name="Normalny 3 11" xfId="130"/>
    <cellStyle name="Normalny 3 11 2" xfId="359"/>
    <cellStyle name="Normalny 3 11 2 2" xfId="570"/>
    <cellStyle name="Normalny 3 11 2 3" xfId="769"/>
    <cellStyle name="Normalny 3 11 2 4" xfId="986"/>
    <cellStyle name="Normalny 3 11 3" xfId="456"/>
    <cellStyle name="Normalny 3 11 4" xfId="655"/>
    <cellStyle name="Normalny 3 11 5" xfId="851"/>
    <cellStyle name="Normalny 3 11 6" xfId="212"/>
    <cellStyle name="Normalny 3 12" xfId="155"/>
    <cellStyle name="Normalny 3 12 2" xfId="384"/>
    <cellStyle name="Normalny 3 12 2 2" xfId="595"/>
    <cellStyle name="Normalny 3 12 2 3" xfId="794"/>
    <cellStyle name="Normalny 3 12 2 4" xfId="1011"/>
    <cellStyle name="Normalny 3 12 3" xfId="481"/>
    <cellStyle name="Normalny 3 12 4" xfId="680"/>
    <cellStyle name="Normalny 3 12 5" xfId="876"/>
    <cellStyle name="Normalny 3 12 6" xfId="237"/>
    <cellStyle name="Normalny 3 13" xfId="179"/>
    <cellStyle name="Normalny 3 13 2" xfId="408"/>
    <cellStyle name="Normalny 3 13 2 2" xfId="619"/>
    <cellStyle name="Normalny 3 13 2 3" xfId="818"/>
    <cellStyle name="Normalny 3 13 2 4" xfId="1035"/>
    <cellStyle name="Normalny 3 13 3" xfId="505"/>
    <cellStyle name="Normalny 3 13 4" xfId="704"/>
    <cellStyle name="Normalny 3 13 5" xfId="900"/>
    <cellStyle name="Normalny 3 13 6" xfId="261"/>
    <cellStyle name="Normalny 3 14" xfId="267"/>
    <cellStyle name="Normalny 3 14 2" xfId="511"/>
    <cellStyle name="Normalny 3 14 3" xfId="710"/>
    <cellStyle name="Normalny 3 14 4" xfId="906"/>
    <cellStyle name="Normalny 3 15" xfId="268"/>
    <cellStyle name="Normalny 3 15 2" xfId="518"/>
    <cellStyle name="Normalny 3 15 3" xfId="717"/>
    <cellStyle name="Normalny 3 15 4" xfId="907"/>
    <cellStyle name="Normalny 3 16" xfId="270"/>
    <cellStyle name="Normalny 3 16 2" xfId="544"/>
    <cellStyle name="Normalny 3 16 3" xfId="743"/>
    <cellStyle name="Normalny 3 16 4" xfId="909"/>
    <cellStyle name="Normalny 3 17" xfId="295"/>
    <cellStyle name="Normalny 3 17 2" xfId="934"/>
    <cellStyle name="Normalny 3 18" xfId="321"/>
    <cellStyle name="Normalny 3 18 2" xfId="959"/>
    <cellStyle name="Normalny 3 19" xfId="430"/>
    <cellStyle name="Normalny 3 2" xfId="53"/>
    <cellStyle name="Normalny 3 2 2" xfId="54"/>
    <cellStyle name="Normalny 3 2 3" xfId="96"/>
    <cellStyle name="Normalny 3 2 4" xfId="420"/>
    <cellStyle name="Normalny 3 20" xfId="625"/>
    <cellStyle name="Normalny 3 21" xfId="825"/>
    <cellStyle name="Normalny 3 22" xfId="186"/>
    <cellStyle name="Normalny 3 3" xfId="55"/>
    <cellStyle name="Normalny 3 3 2" xfId="56"/>
    <cellStyle name="Normalny 3 3 3" xfId="95"/>
    <cellStyle name="Normalny 3 3 4" xfId="414"/>
    <cellStyle name="Normalny 3 4" xfId="57"/>
    <cellStyle name="Normalny 3 4 2" xfId="124"/>
    <cellStyle name="Normalny 3 4 3" xfId="427"/>
    <cellStyle name="Normalny 3 5" xfId="58"/>
    <cellStyle name="Normalny 3 6" xfId="52"/>
    <cellStyle name="Normalny 3 7" xfId="80"/>
    <cellStyle name="Normalny 3 8" xfId="115"/>
    <cellStyle name="Normalny 3 8 10" xfId="199"/>
    <cellStyle name="Normalny 3 8 2" xfId="143"/>
    <cellStyle name="Normalny 3 8 2 2" xfId="372"/>
    <cellStyle name="Normalny 3 8 2 2 2" xfId="583"/>
    <cellStyle name="Normalny 3 8 2 2 3" xfId="782"/>
    <cellStyle name="Normalny 3 8 2 2 4" xfId="999"/>
    <cellStyle name="Normalny 3 8 2 3" xfId="469"/>
    <cellStyle name="Normalny 3 8 2 4" xfId="668"/>
    <cellStyle name="Normalny 3 8 2 5" xfId="864"/>
    <cellStyle name="Normalny 3 8 2 6" xfId="225"/>
    <cellStyle name="Normalny 3 8 3" xfId="168"/>
    <cellStyle name="Normalny 3 8 3 2" xfId="397"/>
    <cellStyle name="Normalny 3 8 3 2 2" xfId="608"/>
    <cellStyle name="Normalny 3 8 3 2 3" xfId="807"/>
    <cellStyle name="Normalny 3 8 3 2 4" xfId="1024"/>
    <cellStyle name="Normalny 3 8 3 3" xfId="494"/>
    <cellStyle name="Normalny 3 8 3 4" xfId="693"/>
    <cellStyle name="Normalny 3 8 3 5" xfId="889"/>
    <cellStyle name="Normalny 3 8 3 6" xfId="250"/>
    <cellStyle name="Normalny 3 8 4" xfId="283"/>
    <cellStyle name="Normalny 3 8 4 2" xfId="532"/>
    <cellStyle name="Normalny 3 8 4 3" xfId="731"/>
    <cellStyle name="Normalny 3 8 4 4" xfId="922"/>
    <cellStyle name="Normalny 3 8 5" xfId="308"/>
    <cellStyle name="Normalny 3 8 5 2" xfId="557"/>
    <cellStyle name="Normalny 3 8 5 3" xfId="756"/>
    <cellStyle name="Normalny 3 8 5 4" xfId="947"/>
    <cellStyle name="Normalny 3 8 6" xfId="346"/>
    <cellStyle name="Normalny 3 8 6 2" xfId="973"/>
    <cellStyle name="Normalny 3 8 7" xfId="443"/>
    <cellStyle name="Normalny 3 8 8" xfId="642"/>
    <cellStyle name="Normalny 3 8 9" xfId="838"/>
    <cellStyle name="Normalny 3 9" xfId="121"/>
    <cellStyle name="Normalny 3 9 10" xfId="205"/>
    <cellStyle name="Normalny 3 9 2" xfId="149"/>
    <cellStyle name="Normalny 3 9 2 2" xfId="378"/>
    <cellStyle name="Normalny 3 9 2 2 2" xfId="589"/>
    <cellStyle name="Normalny 3 9 2 2 3" xfId="788"/>
    <cellStyle name="Normalny 3 9 2 2 4" xfId="1005"/>
    <cellStyle name="Normalny 3 9 2 3" xfId="475"/>
    <cellStyle name="Normalny 3 9 2 4" xfId="674"/>
    <cellStyle name="Normalny 3 9 2 5" xfId="870"/>
    <cellStyle name="Normalny 3 9 2 6" xfId="231"/>
    <cellStyle name="Normalny 3 9 3" xfId="174"/>
    <cellStyle name="Normalny 3 9 3 2" xfId="403"/>
    <cellStyle name="Normalny 3 9 3 2 2" xfId="614"/>
    <cellStyle name="Normalny 3 9 3 2 3" xfId="813"/>
    <cellStyle name="Normalny 3 9 3 2 4" xfId="1030"/>
    <cellStyle name="Normalny 3 9 3 3" xfId="500"/>
    <cellStyle name="Normalny 3 9 3 4" xfId="699"/>
    <cellStyle name="Normalny 3 9 3 5" xfId="895"/>
    <cellStyle name="Normalny 3 9 3 6" xfId="256"/>
    <cellStyle name="Normalny 3 9 4" xfId="289"/>
    <cellStyle name="Normalny 3 9 4 2" xfId="538"/>
    <cellStyle name="Normalny 3 9 4 3" xfId="737"/>
    <cellStyle name="Normalny 3 9 4 4" xfId="928"/>
    <cellStyle name="Normalny 3 9 5" xfId="314"/>
    <cellStyle name="Normalny 3 9 5 2" xfId="563"/>
    <cellStyle name="Normalny 3 9 5 3" xfId="762"/>
    <cellStyle name="Normalny 3 9 5 4" xfId="953"/>
    <cellStyle name="Normalny 3 9 6" xfId="352"/>
    <cellStyle name="Normalny 3 9 6 2" xfId="979"/>
    <cellStyle name="Normalny 3 9 7" xfId="449"/>
    <cellStyle name="Normalny 3 9 8" xfId="648"/>
    <cellStyle name="Normalny 3 9 9" xfId="844"/>
    <cellStyle name="Normalny 3_Arkusz1" xfId="59"/>
    <cellStyle name="Normalny 4" xfId="3"/>
    <cellStyle name="Normalny 4 2" xfId="61"/>
    <cellStyle name="Normalny 4 2 2" xfId="62"/>
    <cellStyle name="Normalny 4 2 3" xfId="98"/>
    <cellStyle name="Normalny 4 2 4" xfId="418"/>
    <cellStyle name="Normalny 4 3" xfId="63"/>
    <cellStyle name="Normalny 4 3 2" xfId="64"/>
    <cellStyle name="Normalny 4 3 3" xfId="97"/>
    <cellStyle name="Normalny 4 3 4" xfId="419"/>
    <cellStyle name="Normalny 4 4" xfId="65"/>
    <cellStyle name="Normalny 4 5" xfId="66"/>
    <cellStyle name="Normalny 4 6" xfId="60"/>
    <cellStyle name="Normalny 4 7" xfId="82"/>
    <cellStyle name="Normalny 4_Arkusz1" xfId="67"/>
    <cellStyle name="Normalny 5" xfId="68"/>
    <cellStyle name="Normalny 5 2" xfId="69"/>
    <cellStyle name="Normalny 5 3" xfId="99"/>
    <cellStyle name="Normalny 5 4" xfId="425"/>
    <cellStyle name="Normalny 6" xfId="70"/>
    <cellStyle name="Normalny 6 2" xfId="71"/>
    <cellStyle name="Normalny 6 3" xfId="100"/>
    <cellStyle name="Normalny 6 4" xfId="417"/>
    <cellStyle name="Normalny 7" xfId="72"/>
    <cellStyle name="Normalny 7 2" xfId="73"/>
    <cellStyle name="Normalny 7 3" xfId="101"/>
    <cellStyle name="Normalny 7 4" xfId="422"/>
    <cellStyle name="Normalny 8" xfId="74"/>
    <cellStyle name="Normalny 8 2" xfId="75"/>
    <cellStyle name="Normalny 8 3" xfId="102"/>
    <cellStyle name="Normalny 8 4" xfId="424"/>
    <cellStyle name="Normalny 9" xfId="76"/>
    <cellStyle name="Normalny 9 2" xfId="77"/>
    <cellStyle name="Normalny 9 3" xfId="103"/>
    <cellStyle name="Normalny 9 4" xfId="416"/>
    <cellStyle name="Result" xfId="78"/>
    <cellStyle name="Result2" xfId="7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8"/>
  <sheetViews>
    <sheetView tabSelected="1" view="pageBreakPreview" topLeftCell="A46" zoomScaleNormal="100" zoomScaleSheetLayoutView="100" workbookViewId="0">
      <selection activeCell="B61" sqref="B61"/>
    </sheetView>
  </sheetViews>
  <sheetFormatPr defaultRowHeight="15"/>
  <cols>
    <col min="2" max="2" width="14.85546875" customWidth="1"/>
    <col min="3" max="3" width="73.28515625" customWidth="1"/>
    <col min="4" max="4" width="10.42578125" customWidth="1"/>
    <col min="5" max="5" width="12" customWidth="1"/>
  </cols>
  <sheetData>
    <row r="1" spans="1:9" ht="27.75" thickTop="1">
      <c r="A1" s="285" t="s">
        <v>0</v>
      </c>
      <c r="B1" s="286"/>
      <c r="C1" s="287"/>
      <c r="D1" s="287"/>
      <c r="E1" s="288"/>
    </row>
    <row r="2" spans="1:9" ht="15.75">
      <c r="A2" s="289" t="s">
        <v>1</v>
      </c>
      <c r="B2" s="290"/>
      <c r="C2" s="291" t="s">
        <v>20</v>
      </c>
      <c r="D2" s="292"/>
      <c r="E2" s="1"/>
    </row>
    <row r="3" spans="1:9" ht="16.5">
      <c r="A3" s="289" t="s">
        <v>2</v>
      </c>
      <c r="B3" s="293"/>
      <c r="C3" s="294" t="s">
        <v>3</v>
      </c>
      <c r="D3" s="295"/>
      <c r="E3" s="2"/>
    </row>
    <row r="4" spans="1:9">
      <c r="A4" s="301" t="s">
        <v>4</v>
      </c>
      <c r="B4" s="304" t="s">
        <v>5</v>
      </c>
      <c r="C4" s="306" t="s">
        <v>6</v>
      </c>
      <c r="D4" s="308" t="s">
        <v>7</v>
      </c>
      <c r="E4" s="309"/>
    </row>
    <row r="5" spans="1:9">
      <c r="A5" s="302"/>
      <c r="B5" s="304"/>
      <c r="C5" s="306"/>
      <c r="D5" s="310"/>
      <c r="E5" s="311"/>
    </row>
    <row r="6" spans="1:9" ht="15.75" thickBot="1">
      <c r="A6" s="303"/>
      <c r="B6" s="305"/>
      <c r="C6" s="307"/>
      <c r="D6" s="3" t="s">
        <v>8</v>
      </c>
      <c r="E6" s="4" t="s">
        <v>9</v>
      </c>
    </row>
    <row r="7" spans="1:9" ht="16.5" thickTop="1" thickBot="1">
      <c r="A7" s="5">
        <v>1</v>
      </c>
      <c r="B7" s="6">
        <v>2</v>
      </c>
      <c r="C7" s="7" t="s">
        <v>10</v>
      </c>
      <c r="D7" s="8">
        <v>4</v>
      </c>
      <c r="E7" s="9">
        <v>5</v>
      </c>
    </row>
    <row r="8" spans="1:9" ht="19.5" customHeight="1" thickTop="1" thickBot="1">
      <c r="A8" s="10"/>
      <c r="B8" s="11" t="s">
        <v>11</v>
      </c>
      <c r="C8" s="12" t="s">
        <v>12</v>
      </c>
      <c r="D8" s="13" t="s">
        <v>13</v>
      </c>
      <c r="E8" s="14" t="s">
        <v>13</v>
      </c>
    </row>
    <row r="9" spans="1:9" ht="53.25" customHeight="1">
      <c r="A9" s="15"/>
      <c r="B9" s="16" t="s">
        <v>14</v>
      </c>
      <c r="C9" s="17" t="s">
        <v>15</v>
      </c>
      <c r="D9" s="18" t="s">
        <v>13</v>
      </c>
      <c r="E9" s="19" t="s">
        <v>13</v>
      </c>
    </row>
    <row r="10" spans="1:9" ht="19.5" customHeight="1">
      <c r="A10" s="178">
        <v>1</v>
      </c>
      <c r="B10" s="20" t="s">
        <v>16</v>
      </c>
      <c r="C10" s="239" t="s">
        <v>17</v>
      </c>
      <c r="D10" s="240"/>
      <c r="E10" s="241"/>
    </row>
    <row r="11" spans="1:9" ht="23.25" customHeight="1">
      <c r="A11" s="178"/>
      <c r="B11" s="20" t="s">
        <v>18</v>
      </c>
      <c r="C11" s="21" t="s">
        <v>21</v>
      </c>
      <c r="D11" s="22" t="s">
        <v>19</v>
      </c>
      <c r="E11" s="23">
        <f>0.207</f>
        <v>0.20699999999999999</v>
      </c>
    </row>
    <row r="12" spans="1:9" ht="31.5" customHeight="1">
      <c r="A12" s="178"/>
      <c r="B12" s="24" t="s">
        <v>22</v>
      </c>
      <c r="C12" s="25" t="s">
        <v>23</v>
      </c>
      <c r="D12" s="26" t="s">
        <v>13</v>
      </c>
      <c r="E12" s="27" t="s">
        <v>13</v>
      </c>
    </row>
    <row r="13" spans="1:9" ht="36" customHeight="1">
      <c r="A13" s="178">
        <v>2</v>
      </c>
      <c r="B13" s="26" t="s">
        <v>24</v>
      </c>
      <c r="C13" s="283" t="s">
        <v>32</v>
      </c>
      <c r="D13" s="283"/>
      <c r="E13" s="284"/>
      <c r="I13" s="30"/>
    </row>
    <row r="14" spans="1:9">
      <c r="A14" s="178"/>
      <c r="B14" s="28" t="s">
        <v>25</v>
      </c>
      <c r="C14" s="21" t="s">
        <v>27</v>
      </c>
      <c r="D14" s="26" t="s">
        <v>26</v>
      </c>
      <c r="E14" s="29">
        <v>23</v>
      </c>
    </row>
    <row r="15" spans="1:9" ht="30" customHeight="1">
      <c r="A15" s="178">
        <v>3</v>
      </c>
      <c r="B15" s="26" t="s">
        <v>24</v>
      </c>
      <c r="C15" s="283" t="s">
        <v>28</v>
      </c>
      <c r="D15" s="283"/>
      <c r="E15" s="284"/>
    </row>
    <row r="16" spans="1:9">
      <c r="A16" s="178"/>
      <c r="B16" s="28" t="s">
        <v>25</v>
      </c>
      <c r="C16" s="21" t="s">
        <v>27</v>
      </c>
      <c r="D16" s="26" t="s">
        <v>26</v>
      </c>
      <c r="E16" s="29">
        <v>23</v>
      </c>
    </row>
    <row r="17" spans="1:5" ht="30" customHeight="1">
      <c r="A17" s="178">
        <v>4</v>
      </c>
      <c r="B17" s="26" t="s">
        <v>24</v>
      </c>
      <c r="C17" s="283" t="s">
        <v>30</v>
      </c>
      <c r="D17" s="283"/>
      <c r="E17" s="284"/>
    </row>
    <row r="18" spans="1:5">
      <c r="A18" s="178"/>
      <c r="B18" s="28" t="s">
        <v>25</v>
      </c>
      <c r="C18" s="21" t="s">
        <v>31</v>
      </c>
      <c r="D18" s="26" t="s">
        <v>26</v>
      </c>
      <c r="E18" s="29">
        <v>18</v>
      </c>
    </row>
    <row r="19" spans="1:5" ht="29.25" customHeight="1">
      <c r="A19" s="178">
        <v>5</v>
      </c>
      <c r="B19" s="26" t="s">
        <v>24</v>
      </c>
      <c r="C19" s="283" t="s">
        <v>33</v>
      </c>
      <c r="D19" s="283"/>
      <c r="E19" s="284"/>
    </row>
    <row r="20" spans="1:5">
      <c r="A20" s="178"/>
      <c r="B20" s="28" t="s">
        <v>25</v>
      </c>
      <c r="C20" s="21" t="s">
        <v>29</v>
      </c>
      <c r="D20" s="26" t="s">
        <v>26</v>
      </c>
      <c r="E20" s="29">
        <f>2</f>
        <v>2</v>
      </c>
    </row>
    <row r="21" spans="1:5" ht="31.5" customHeight="1">
      <c r="A21" s="178">
        <v>6</v>
      </c>
      <c r="B21" s="26" t="s">
        <v>24</v>
      </c>
      <c r="C21" s="283" t="s">
        <v>34</v>
      </c>
      <c r="D21" s="283"/>
      <c r="E21" s="284"/>
    </row>
    <row r="22" spans="1:5">
      <c r="A22" s="178"/>
      <c r="B22" s="28" t="s">
        <v>25</v>
      </c>
      <c r="C22" s="213" t="s">
        <v>35</v>
      </c>
      <c r="D22" s="181" t="s">
        <v>26</v>
      </c>
      <c r="E22" s="29">
        <f>1</f>
        <v>1</v>
      </c>
    </row>
    <row r="23" spans="1:5" ht="35.25" customHeight="1">
      <c r="A23" s="178">
        <v>7</v>
      </c>
      <c r="B23" s="26" t="s">
        <v>24</v>
      </c>
      <c r="C23" s="283" t="s">
        <v>36</v>
      </c>
      <c r="D23" s="283"/>
      <c r="E23" s="284"/>
    </row>
    <row r="24" spans="1:5">
      <c r="A24" s="178"/>
      <c r="B24" s="28" t="s">
        <v>25</v>
      </c>
      <c r="C24" s="213" t="s">
        <v>27</v>
      </c>
      <c r="D24" s="181" t="s">
        <v>26</v>
      </c>
      <c r="E24" s="29">
        <v>23</v>
      </c>
    </row>
    <row r="25" spans="1:5" ht="33" customHeight="1">
      <c r="A25" s="178">
        <v>8</v>
      </c>
      <c r="B25" s="26" t="s">
        <v>24</v>
      </c>
      <c r="C25" s="283" t="s">
        <v>37</v>
      </c>
      <c r="D25" s="283"/>
      <c r="E25" s="284"/>
    </row>
    <row r="26" spans="1:5">
      <c r="A26" s="178"/>
      <c r="B26" s="28" t="s">
        <v>25</v>
      </c>
      <c r="C26" s="213" t="s">
        <v>27</v>
      </c>
      <c r="D26" s="181" t="s">
        <v>26</v>
      </c>
      <c r="E26" s="29">
        <v>23</v>
      </c>
    </row>
    <row r="27" spans="1:5" ht="29.25" customHeight="1">
      <c r="A27" s="178">
        <v>9</v>
      </c>
      <c r="B27" s="26" t="s">
        <v>24</v>
      </c>
      <c r="C27" s="283" t="s">
        <v>38</v>
      </c>
      <c r="D27" s="283"/>
      <c r="E27" s="284"/>
    </row>
    <row r="28" spans="1:5">
      <c r="A28" s="178"/>
      <c r="B28" s="28" t="s">
        <v>25</v>
      </c>
      <c r="C28" s="213" t="s">
        <v>31</v>
      </c>
      <c r="D28" s="181" t="s">
        <v>26</v>
      </c>
      <c r="E28" s="29">
        <v>18</v>
      </c>
    </row>
    <row r="29" spans="1:5" ht="36" customHeight="1">
      <c r="A29" s="178">
        <v>10</v>
      </c>
      <c r="B29" s="26" t="s">
        <v>24</v>
      </c>
      <c r="C29" s="283" t="s">
        <v>39</v>
      </c>
      <c r="D29" s="283"/>
      <c r="E29" s="284"/>
    </row>
    <row r="30" spans="1:5">
      <c r="A30" s="178"/>
      <c r="B30" s="28" t="s">
        <v>25</v>
      </c>
      <c r="C30" s="213" t="s">
        <v>29</v>
      </c>
      <c r="D30" s="181" t="s">
        <v>26</v>
      </c>
      <c r="E30" s="29">
        <v>2</v>
      </c>
    </row>
    <row r="31" spans="1:5" ht="33" customHeight="1">
      <c r="A31" s="178">
        <v>11</v>
      </c>
      <c r="B31" s="26" t="s">
        <v>24</v>
      </c>
      <c r="C31" s="283" t="s">
        <v>40</v>
      </c>
      <c r="D31" s="283"/>
      <c r="E31" s="284"/>
    </row>
    <row r="32" spans="1:5">
      <c r="A32" s="178"/>
      <c r="B32" s="28" t="s">
        <v>25</v>
      </c>
      <c r="C32" s="213" t="s">
        <v>35</v>
      </c>
      <c r="D32" s="181" t="s">
        <v>26</v>
      </c>
      <c r="E32" s="29">
        <v>1</v>
      </c>
    </row>
    <row r="33" spans="1:5" ht="32.25" customHeight="1">
      <c r="A33" s="178">
        <v>12</v>
      </c>
      <c r="B33" s="31" t="s">
        <v>24</v>
      </c>
      <c r="C33" s="239" t="s">
        <v>42</v>
      </c>
      <c r="D33" s="240"/>
      <c r="E33" s="241"/>
    </row>
    <row r="34" spans="1:5">
      <c r="A34" s="178"/>
      <c r="B34" s="31" t="s">
        <v>25</v>
      </c>
      <c r="C34" s="213" t="s">
        <v>43</v>
      </c>
      <c r="D34" s="181" t="s">
        <v>41</v>
      </c>
      <c r="E34" s="29">
        <f>0.01</f>
        <v>0.01</v>
      </c>
    </row>
    <row r="35" spans="1:5" ht="42.75">
      <c r="A35" s="32"/>
      <c r="B35" s="33" t="s">
        <v>44</v>
      </c>
      <c r="C35" s="182" t="s">
        <v>45</v>
      </c>
      <c r="D35" s="47" t="s">
        <v>13</v>
      </c>
      <c r="E35" s="34" t="s">
        <v>13</v>
      </c>
    </row>
    <row r="36" spans="1:5" ht="28.5" customHeight="1">
      <c r="A36" s="52">
        <v>13</v>
      </c>
      <c r="B36" s="26" t="s">
        <v>46</v>
      </c>
      <c r="C36" s="247" t="s">
        <v>183</v>
      </c>
      <c r="D36" s="248"/>
      <c r="E36" s="249"/>
    </row>
    <row r="37" spans="1:5" ht="18">
      <c r="A37" s="52"/>
      <c r="B37" s="35" t="s">
        <v>18</v>
      </c>
      <c r="C37" s="35" t="s">
        <v>48</v>
      </c>
      <c r="D37" s="47" t="s">
        <v>49</v>
      </c>
      <c r="E37" s="36">
        <v>53.5</v>
      </c>
    </row>
    <row r="38" spans="1:5" s="177" customFormat="1" ht="32.25" customHeight="1">
      <c r="A38" s="52">
        <v>14</v>
      </c>
      <c r="B38" s="181" t="s">
        <v>46</v>
      </c>
      <c r="C38" s="247" t="s">
        <v>184</v>
      </c>
      <c r="D38" s="248"/>
      <c r="E38" s="249"/>
    </row>
    <row r="39" spans="1:5" s="177" customFormat="1">
      <c r="A39" s="52"/>
      <c r="B39" s="35" t="s">
        <v>18</v>
      </c>
      <c r="C39" s="35" t="s">
        <v>198</v>
      </c>
      <c r="D39" s="47" t="s">
        <v>47</v>
      </c>
      <c r="E39" s="36">
        <v>15</v>
      </c>
    </row>
    <row r="40" spans="1:5" s="177" customFormat="1" ht="32.25" customHeight="1">
      <c r="A40" s="52">
        <v>15</v>
      </c>
      <c r="B40" s="181" t="s">
        <v>46</v>
      </c>
      <c r="C40" s="247" t="s">
        <v>185</v>
      </c>
      <c r="D40" s="248"/>
      <c r="E40" s="249"/>
    </row>
    <row r="41" spans="1:5" s="177" customFormat="1">
      <c r="A41" s="209"/>
      <c r="B41" s="35" t="s">
        <v>18</v>
      </c>
      <c r="C41" s="35" t="s">
        <v>27</v>
      </c>
      <c r="D41" s="47" t="s">
        <v>47</v>
      </c>
      <c r="E41" s="36">
        <v>23</v>
      </c>
    </row>
    <row r="42" spans="1:5" s="177" customFormat="1">
      <c r="A42" s="209">
        <v>16</v>
      </c>
      <c r="B42" s="181" t="s">
        <v>46</v>
      </c>
      <c r="C42" s="298" t="s">
        <v>194</v>
      </c>
      <c r="D42" s="299"/>
      <c r="E42" s="300"/>
    </row>
    <row r="43" spans="1:5" s="177" customFormat="1" ht="18">
      <c r="A43" s="209"/>
      <c r="B43" s="35" t="s">
        <v>18</v>
      </c>
      <c r="C43" s="35" t="s">
        <v>195</v>
      </c>
      <c r="D43" s="47" t="s">
        <v>49</v>
      </c>
      <c r="E43" s="36">
        <v>25.62</v>
      </c>
    </row>
    <row r="44" spans="1:5" s="177" customFormat="1">
      <c r="A44" s="209">
        <v>17</v>
      </c>
      <c r="B44" s="181" t="s">
        <v>46</v>
      </c>
      <c r="C44" s="298" t="s">
        <v>196</v>
      </c>
      <c r="D44" s="299"/>
      <c r="E44" s="300"/>
    </row>
    <row r="45" spans="1:5" s="177" customFormat="1">
      <c r="A45" s="209"/>
      <c r="B45" s="35" t="s">
        <v>18</v>
      </c>
      <c r="C45" s="35" t="s">
        <v>197</v>
      </c>
      <c r="D45" s="47" t="s">
        <v>47</v>
      </c>
      <c r="E45" s="36">
        <f>5.1</f>
        <v>5.0999999999999996</v>
      </c>
    </row>
    <row r="46" spans="1:5" ht="42.75">
      <c r="A46" s="39"/>
      <c r="B46" s="38" t="s">
        <v>50</v>
      </c>
      <c r="C46" s="182" t="s">
        <v>51</v>
      </c>
      <c r="D46" s="47" t="s">
        <v>13</v>
      </c>
      <c r="E46" s="46" t="s">
        <v>13</v>
      </c>
    </row>
    <row r="47" spans="1:5">
      <c r="A47" s="52">
        <v>18</v>
      </c>
      <c r="B47" s="48" t="s">
        <v>52</v>
      </c>
      <c r="C47" s="283" t="s">
        <v>53</v>
      </c>
      <c r="D47" s="283"/>
      <c r="E47" s="284"/>
    </row>
    <row r="48" spans="1:5" ht="15.75" thickBot="1">
      <c r="A48" s="39"/>
      <c r="B48" s="49" t="s">
        <v>18</v>
      </c>
      <c r="C48" s="40" t="s">
        <v>54</v>
      </c>
      <c r="D48" s="47" t="s">
        <v>47</v>
      </c>
      <c r="E48" s="37">
        <v>21.1</v>
      </c>
    </row>
    <row r="49" spans="1:5" ht="15.75" thickBot="1">
      <c r="A49" s="54"/>
      <c r="B49" s="55" t="s">
        <v>55</v>
      </c>
      <c r="C49" s="56" t="s">
        <v>56</v>
      </c>
      <c r="D49" s="57" t="s">
        <v>13</v>
      </c>
      <c r="E49" s="58" t="s">
        <v>13</v>
      </c>
    </row>
    <row r="50" spans="1:5" ht="33" customHeight="1">
      <c r="A50" s="59"/>
      <c r="B50" s="60" t="s">
        <v>57</v>
      </c>
      <c r="C50" s="61" t="s">
        <v>58</v>
      </c>
      <c r="D50" s="62" t="s">
        <v>13</v>
      </c>
      <c r="E50" s="63" t="s">
        <v>13</v>
      </c>
    </row>
    <row r="51" spans="1:5" ht="30.75" customHeight="1">
      <c r="A51" s="176">
        <v>19</v>
      </c>
      <c r="B51" s="64" t="s">
        <v>59</v>
      </c>
      <c r="C51" s="296" t="s">
        <v>60</v>
      </c>
      <c r="D51" s="296"/>
      <c r="E51" s="297"/>
    </row>
    <row r="52" spans="1:5" ht="30">
      <c r="A52" s="65"/>
      <c r="B52" s="45" t="s">
        <v>205</v>
      </c>
      <c r="C52" s="66" t="s">
        <v>62</v>
      </c>
      <c r="D52" s="67" t="s">
        <v>61</v>
      </c>
      <c r="E52" s="68">
        <f>873.68</f>
        <v>873.68</v>
      </c>
    </row>
    <row r="53" spans="1:5" ht="30" customHeight="1">
      <c r="A53" s="69">
        <v>20</v>
      </c>
      <c r="B53" s="53" t="s">
        <v>59</v>
      </c>
      <c r="C53" s="255" t="s">
        <v>64</v>
      </c>
      <c r="D53" s="255"/>
      <c r="E53" s="256"/>
    </row>
    <row r="54" spans="1:5" ht="18">
      <c r="A54" s="69"/>
      <c r="B54" s="53" t="s">
        <v>18</v>
      </c>
      <c r="C54" s="41" t="s">
        <v>65</v>
      </c>
      <c r="D54" s="43" t="s">
        <v>63</v>
      </c>
      <c r="E54" s="70">
        <f>35*0.6*0.2</f>
        <v>4.2</v>
      </c>
    </row>
    <row r="55" spans="1:5" s="177" customFormat="1">
      <c r="A55" s="201">
        <v>21</v>
      </c>
      <c r="B55" s="53" t="s">
        <v>59</v>
      </c>
      <c r="C55" s="203" t="s">
        <v>188</v>
      </c>
      <c r="D55" s="204"/>
      <c r="E55" s="205"/>
    </row>
    <row r="56" spans="1:5" s="177" customFormat="1" ht="18">
      <c r="A56" s="201"/>
      <c r="B56" s="53" t="s">
        <v>18</v>
      </c>
      <c r="C56" s="211" t="s">
        <v>92</v>
      </c>
      <c r="D56" s="43" t="s">
        <v>63</v>
      </c>
      <c r="E56" s="70">
        <f>16.28*0.1*0.6</f>
        <v>0.9768</v>
      </c>
    </row>
    <row r="57" spans="1:5" s="177" customFormat="1" ht="18" customHeight="1">
      <c r="A57" s="201">
        <v>22</v>
      </c>
      <c r="B57" s="53" t="s">
        <v>59</v>
      </c>
      <c r="C57" s="263" t="s">
        <v>189</v>
      </c>
      <c r="D57" s="264"/>
      <c r="E57" s="265"/>
    </row>
    <row r="58" spans="1:5" s="177" customFormat="1" ht="18">
      <c r="A58" s="201"/>
      <c r="B58" s="53" t="s">
        <v>18</v>
      </c>
      <c r="C58" s="41" t="s">
        <v>190</v>
      </c>
      <c r="D58" s="43" t="s">
        <v>63</v>
      </c>
      <c r="E58" s="202">
        <f>0.4*0.5*1.2</f>
        <v>0.24</v>
      </c>
    </row>
    <row r="59" spans="1:5" ht="30" customHeight="1">
      <c r="A59" s="71"/>
      <c r="B59" s="72" t="s">
        <v>66</v>
      </c>
      <c r="C59" s="260" t="s">
        <v>67</v>
      </c>
      <c r="D59" s="261"/>
      <c r="E59" s="262"/>
    </row>
    <row r="60" spans="1:5" ht="24" customHeight="1">
      <c r="A60" s="176">
        <v>23</v>
      </c>
      <c r="B60" s="73" t="s">
        <v>68</v>
      </c>
      <c r="C60" s="239" t="s">
        <v>193</v>
      </c>
      <c r="D60" s="240"/>
      <c r="E60" s="241"/>
    </row>
    <row r="61" spans="1:5" ht="30">
      <c r="A61" s="51"/>
      <c r="B61" s="48" t="s">
        <v>205</v>
      </c>
      <c r="C61" s="66" t="s">
        <v>69</v>
      </c>
      <c r="D61" s="67" t="s">
        <v>61</v>
      </c>
      <c r="E61" s="215">
        <f>45.64</f>
        <v>45.64</v>
      </c>
    </row>
    <row r="62" spans="1:5" ht="21" customHeight="1">
      <c r="A62" s="69">
        <v>24</v>
      </c>
      <c r="B62" s="43" t="s">
        <v>68</v>
      </c>
      <c r="C62" s="268" t="s">
        <v>70</v>
      </c>
      <c r="D62" s="268"/>
      <c r="E62" s="269"/>
    </row>
    <row r="63" spans="1:5" ht="18">
      <c r="A63" s="69"/>
      <c r="B63" s="53" t="s">
        <v>18</v>
      </c>
      <c r="C63" s="42" t="s">
        <v>71</v>
      </c>
      <c r="D63" s="43" t="s">
        <v>63</v>
      </c>
      <c r="E63" s="76">
        <f>4.2-(3.14*0.06^2*35)</f>
        <v>3.80436</v>
      </c>
    </row>
    <row r="64" spans="1:5" s="177" customFormat="1">
      <c r="A64" s="69">
        <v>25</v>
      </c>
      <c r="B64" s="43" t="s">
        <v>68</v>
      </c>
      <c r="C64" s="42" t="s">
        <v>191</v>
      </c>
      <c r="D64" s="43"/>
      <c r="E64" s="76"/>
    </row>
    <row r="65" spans="1:11" s="177" customFormat="1" ht="18.75" thickBot="1">
      <c r="A65" s="206"/>
      <c r="B65" s="53" t="s">
        <v>18</v>
      </c>
      <c r="C65" s="207" t="s">
        <v>192</v>
      </c>
      <c r="D65" s="43" t="s">
        <v>63</v>
      </c>
      <c r="E65" s="208">
        <f>5.64</f>
        <v>5.64</v>
      </c>
    </row>
    <row r="66" spans="1:11" ht="15.75" thickBot="1">
      <c r="A66" s="170"/>
      <c r="B66" s="85" t="s">
        <v>72</v>
      </c>
      <c r="C66" s="86" t="s">
        <v>73</v>
      </c>
      <c r="D66" s="87" t="s">
        <v>13</v>
      </c>
      <c r="E66" s="88" t="s">
        <v>13</v>
      </c>
    </row>
    <row r="67" spans="1:11" ht="44.25" customHeight="1">
      <c r="A67" s="89"/>
      <c r="B67" s="90" t="s">
        <v>81</v>
      </c>
      <c r="C67" s="91" t="s">
        <v>82</v>
      </c>
      <c r="D67" s="92" t="s">
        <v>13</v>
      </c>
      <c r="E67" s="93" t="s">
        <v>13</v>
      </c>
    </row>
    <row r="68" spans="1:11">
      <c r="A68" s="94">
        <v>26</v>
      </c>
      <c r="B68" s="95" t="s">
        <v>83</v>
      </c>
      <c r="C68" s="266" t="s">
        <v>84</v>
      </c>
      <c r="D68" s="266"/>
      <c r="E68" s="267"/>
    </row>
    <row r="69" spans="1:11">
      <c r="A69" s="94"/>
      <c r="B69" s="95" t="s">
        <v>18</v>
      </c>
      <c r="C69" s="96" t="s">
        <v>85</v>
      </c>
      <c r="D69" s="97" t="s">
        <v>47</v>
      </c>
      <c r="E69" s="101">
        <f>16.28*1</f>
        <v>16.28</v>
      </c>
    </row>
    <row r="70" spans="1:11" ht="30" customHeight="1">
      <c r="A70" s="94">
        <v>27</v>
      </c>
      <c r="B70" s="95" t="s">
        <v>83</v>
      </c>
      <c r="C70" s="253" t="s">
        <v>86</v>
      </c>
      <c r="D70" s="253"/>
      <c r="E70" s="254"/>
    </row>
    <row r="71" spans="1:11" ht="32.25" customHeight="1">
      <c r="A71" s="94"/>
      <c r="B71" s="102" t="s">
        <v>87</v>
      </c>
      <c r="C71" s="103" t="s">
        <v>88</v>
      </c>
      <c r="D71" s="104" t="s">
        <v>49</v>
      </c>
      <c r="E71" s="105">
        <f>94.1</f>
        <v>94.1</v>
      </c>
    </row>
    <row r="72" spans="1:11" ht="27.75" customHeight="1">
      <c r="A72" s="106">
        <v>28</v>
      </c>
      <c r="B72" s="107" t="s">
        <v>89</v>
      </c>
      <c r="C72" s="247" t="s">
        <v>181</v>
      </c>
      <c r="D72" s="248"/>
      <c r="E72" s="249"/>
    </row>
    <row r="73" spans="1:11" ht="15.75" customHeight="1">
      <c r="A73" s="106"/>
      <c r="B73" s="48" t="s">
        <v>18</v>
      </c>
      <c r="C73" s="223" t="s">
        <v>182</v>
      </c>
      <c r="D73" s="104" t="s">
        <v>49</v>
      </c>
      <c r="E73" s="224">
        <f>2.5*2</f>
        <v>5</v>
      </c>
    </row>
    <row r="74" spans="1:11" ht="30.75" customHeight="1">
      <c r="A74" s="52">
        <v>29</v>
      </c>
      <c r="B74" s="48" t="s">
        <v>89</v>
      </c>
      <c r="C74" s="239" t="s">
        <v>91</v>
      </c>
      <c r="D74" s="240"/>
      <c r="E74" s="241"/>
    </row>
    <row r="75" spans="1:11" ht="15.75" customHeight="1">
      <c r="A75" s="52"/>
      <c r="B75" s="109" t="s">
        <v>90</v>
      </c>
      <c r="C75" s="35" t="s">
        <v>85</v>
      </c>
      <c r="D75" s="104" t="s">
        <v>49</v>
      </c>
      <c r="E75" s="225">
        <v>16.28</v>
      </c>
    </row>
    <row r="76" spans="1:11" ht="46.5" customHeight="1">
      <c r="A76" s="98"/>
      <c r="B76" s="110" t="s">
        <v>74</v>
      </c>
      <c r="C76" s="61" t="s">
        <v>75</v>
      </c>
      <c r="D76" s="64" t="s">
        <v>13</v>
      </c>
      <c r="E76" s="226" t="s">
        <v>13</v>
      </c>
    </row>
    <row r="77" spans="1:11" ht="15.75" customHeight="1">
      <c r="A77" s="79">
        <v>30</v>
      </c>
      <c r="B77" s="45" t="s">
        <v>76</v>
      </c>
      <c r="C77" s="257" t="s">
        <v>77</v>
      </c>
      <c r="D77" s="258"/>
      <c r="E77" s="259"/>
    </row>
    <row r="78" spans="1:11">
      <c r="A78" s="178"/>
      <c r="B78" s="50" t="s">
        <v>18</v>
      </c>
      <c r="C78" s="210" t="s">
        <v>78</v>
      </c>
      <c r="D78" s="44" t="s">
        <v>26</v>
      </c>
      <c r="E78" s="80">
        <v>5</v>
      </c>
    </row>
    <row r="79" spans="1:11">
      <c r="A79" s="81">
        <v>31</v>
      </c>
      <c r="B79" s="82" t="s">
        <v>76</v>
      </c>
      <c r="C79" s="227" t="s">
        <v>79</v>
      </c>
      <c r="D79" s="228"/>
      <c r="E79" s="229"/>
    </row>
    <row r="80" spans="1:11">
      <c r="A80" s="83"/>
      <c r="B80" s="84" t="s">
        <v>18</v>
      </c>
      <c r="C80" s="230" t="s">
        <v>78</v>
      </c>
      <c r="D80" s="231" t="s">
        <v>26</v>
      </c>
      <c r="E80" s="232">
        <v>5</v>
      </c>
      <c r="J80" t="s">
        <v>100</v>
      </c>
      <c r="K80">
        <v>1061.5</v>
      </c>
    </row>
    <row r="81" spans="1:11">
      <c r="A81" s="81">
        <v>32</v>
      </c>
      <c r="B81" s="82" t="s">
        <v>76</v>
      </c>
      <c r="C81" s="227" t="s">
        <v>80</v>
      </c>
      <c r="D81" s="228"/>
      <c r="E81" s="229"/>
      <c r="J81" t="s">
        <v>101</v>
      </c>
      <c r="K81">
        <v>290.5</v>
      </c>
    </row>
    <row r="82" spans="1:11" ht="15.75" thickBot="1">
      <c r="A82" s="83"/>
      <c r="B82" s="84" t="s">
        <v>18</v>
      </c>
      <c r="C82" s="230" t="s">
        <v>35</v>
      </c>
      <c r="D82" s="231" t="s">
        <v>26</v>
      </c>
      <c r="E82" s="232">
        <v>1</v>
      </c>
      <c r="J82" t="s">
        <v>102</v>
      </c>
      <c r="K82">
        <v>38.1</v>
      </c>
    </row>
    <row r="83" spans="1:11" ht="15.75" thickBot="1">
      <c r="A83" s="111"/>
      <c r="B83" s="112" t="s">
        <v>93</v>
      </c>
      <c r="C83" s="113" t="s">
        <v>94</v>
      </c>
      <c r="D83" s="114" t="s">
        <v>13</v>
      </c>
      <c r="E83" s="115" t="s">
        <v>13</v>
      </c>
      <c r="J83" t="s">
        <v>103</v>
      </c>
      <c r="K83">
        <v>11.2</v>
      </c>
    </row>
    <row r="84" spans="1:11" ht="42.75">
      <c r="A84" s="116"/>
      <c r="B84" s="16" t="s">
        <v>95</v>
      </c>
      <c r="C84" s="100" t="s">
        <v>96</v>
      </c>
      <c r="D84" s="117" t="s">
        <v>13</v>
      </c>
      <c r="E84" s="118" t="s">
        <v>13</v>
      </c>
    </row>
    <row r="85" spans="1:11">
      <c r="A85" s="106">
        <v>33</v>
      </c>
      <c r="B85" s="48" t="s">
        <v>97</v>
      </c>
      <c r="C85" s="277" t="s">
        <v>98</v>
      </c>
      <c r="D85" s="278"/>
      <c r="E85" s="279"/>
    </row>
    <row r="86" spans="1:11" ht="18">
      <c r="A86" s="52"/>
      <c r="B86" s="48" t="s">
        <v>18</v>
      </c>
      <c r="C86" s="119" t="s">
        <v>201</v>
      </c>
      <c r="D86" s="120" t="s">
        <v>99</v>
      </c>
      <c r="E86" s="121">
        <f>1061.5+38.1+11.2</f>
        <v>1110.8</v>
      </c>
    </row>
    <row r="87" spans="1:11" ht="42.75">
      <c r="A87" s="122"/>
      <c r="B87" s="123" t="s">
        <v>104</v>
      </c>
      <c r="C87" s="124" t="s">
        <v>105</v>
      </c>
      <c r="D87" s="125" t="s">
        <v>13</v>
      </c>
      <c r="E87" s="126" t="s">
        <v>13</v>
      </c>
    </row>
    <row r="88" spans="1:11" ht="22.5" customHeight="1">
      <c r="A88" s="122">
        <v>34</v>
      </c>
      <c r="B88" s="127" t="s">
        <v>106</v>
      </c>
      <c r="C88" s="280" t="s">
        <v>108</v>
      </c>
      <c r="D88" s="281"/>
      <c r="E88" s="282"/>
    </row>
    <row r="89" spans="1:11" ht="18">
      <c r="A89" s="128"/>
      <c r="B89" s="129" t="s">
        <v>18</v>
      </c>
      <c r="C89" s="130" t="s">
        <v>109</v>
      </c>
      <c r="D89" s="131" t="s">
        <v>107</v>
      </c>
      <c r="E89" s="132">
        <v>11.2</v>
      </c>
    </row>
    <row r="90" spans="1:11" ht="19.5" customHeight="1">
      <c r="A90" s="122">
        <v>35</v>
      </c>
      <c r="B90" s="127" t="s">
        <v>106</v>
      </c>
      <c r="C90" s="280" t="s">
        <v>176</v>
      </c>
      <c r="D90" s="281"/>
      <c r="E90" s="282"/>
    </row>
    <row r="91" spans="1:11" ht="18">
      <c r="A91" s="136"/>
      <c r="B91" s="129" t="s">
        <v>18</v>
      </c>
      <c r="C91" s="133" t="s">
        <v>202</v>
      </c>
      <c r="D91" s="131" t="s">
        <v>107</v>
      </c>
      <c r="E91" s="132">
        <v>1061.5</v>
      </c>
    </row>
    <row r="92" spans="1:11" ht="58.5" customHeight="1">
      <c r="A92" s="176"/>
      <c r="B92" s="24" t="s">
        <v>110</v>
      </c>
      <c r="C92" s="25" t="s">
        <v>111</v>
      </c>
      <c r="D92" s="45" t="s">
        <v>13</v>
      </c>
      <c r="E92" s="134" t="s">
        <v>13</v>
      </c>
    </row>
    <row r="93" spans="1:11" ht="33" customHeight="1">
      <c r="A93" s="176">
        <v>36</v>
      </c>
      <c r="B93" s="45" t="s">
        <v>112</v>
      </c>
      <c r="C93" s="270" t="s">
        <v>113</v>
      </c>
      <c r="D93" s="271"/>
      <c r="E93" s="272"/>
    </row>
    <row r="94" spans="1:11" ht="18">
      <c r="A94" s="176"/>
      <c r="B94" s="45" t="s">
        <v>18</v>
      </c>
      <c r="C94" s="135" t="s">
        <v>114</v>
      </c>
      <c r="D94" s="44" t="s">
        <v>49</v>
      </c>
      <c r="E94" s="75">
        <f>290.5</f>
        <v>290.5</v>
      </c>
    </row>
    <row r="95" spans="1:11" ht="57.75" customHeight="1">
      <c r="A95" s="137"/>
      <c r="B95" s="138" t="s">
        <v>115</v>
      </c>
      <c r="C95" s="139" t="s">
        <v>116</v>
      </c>
      <c r="D95" s="47" t="s">
        <v>13</v>
      </c>
      <c r="E95" s="34" t="s">
        <v>13</v>
      </c>
    </row>
    <row r="96" spans="1:11">
      <c r="A96" s="137">
        <v>37</v>
      </c>
      <c r="B96" s="140" t="s">
        <v>117</v>
      </c>
      <c r="C96" s="273" t="s">
        <v>119</v>
      </c>
      <c r="D96" s="273"/>
      <c r="E96" s="274"/>
    </row>
    <row r="97" spans="1:5" ht="18">
      <c r="A97" s="137"/>
      <c r="B97" s="49" t="s">
        <v>18</v>
      </c>
      <c r="C97" s="35" t="s">
        <v>120</v>
      </c>
      <c r="D97" s="45" t="s">
        <v>49</v>
      </c>
      <c r="E97" s="36">
        <v>38.1</v>
      </c>
    </row>
    <row r="98" spans="1:5" ht="48.75" customHeight="1">
      <c r="A98" s="137"/>
      <c r="B98" s="138" t="s">
        <v>121</v>
      </c>
      <c r="C98" s="139" t="s">
        <v>122</v>
      </c>
      <c r="D98" s="47" t="s">
        <v>13</v>
      </c>
      <c r="E98" s="34" t="s">
        <v>13</v>
      </c>
    </row>
    <row r="99" spans="1:5">
      <c r="A99" s="137">
        <v>38</v>
      </c>
      <c r="B99" s="141" t="s">
        <v>123</v>
      </c>
      <c r="C99" s="275" t="s">
        <v>124</v>
      </c>
      <c r="D99" s="275"/>
      <c r="E99" s="276"/>
    </row>
    <row r="100" spans="1:5" ht="18">
      <c r="A100" s="137"/>
      <c r="B100" s="140" t="s">
        <v>18</v>
      </c>
      <c r="C100" s="35" t="s">
        <v>202</v>
      </c>
      <c r="D100" s="45" t="s">
        <v>49</v>
      </c>
      <c r="E100" s="36">
        <f>1061.5</f>
        <v>1061.5</v>
      </c>
    </row>
    <row r="101" spans="1:5">
      <c r="A101" s="137">
        <v>39</v>
      </c>
      <c r="B101" s="141" t="s">
        <v>123</v>
      </c>
      <c r="C101" s="275" t="s">
        <v>125</v>
      </c>
      <c r="D101" s="275"/>
      <c r="E101" s="276"/>
    </row>
    <row r="102" spans="1:5" ht="18.75" thickBot="1">
      <c r="A102" s="137"/>
      <c r="B102" s="140" t="s">
        <v>18</v>
      </c>
      <c r="C102" s="35" t="s">
        <v>120</v>
      </c>
      <c r="D102" s="45" t="s">
        <v>49</v>
      </c>
      <c r="E102" s="36">
        <f>38.1</f>
        <v>38.1</v>
      </c>
    </row>
    <row r="103" spans="1:5" ht="15.75" thickBot="1">
      <c r="A103" s="54"/>
      <c r="B103" s="142" t="s">
        <v>126</v>
      </c>
      <c r="C103" s="56" t="s">
        <v>127</v>
      </c>
      <c r="D103" s="57" t="s">
        <v>13</v>
      </c>
      <c r="E103" s="77" t="s">
        <v>13</v>
      </c>
    </row>
    <row r="104" spans="1:5" ht="42.75">
      <c r="A104" s="51"/>
      <c r="B104" s="24" t="s">
        <v>128</v>
      </c>
      <c r="C104" s="25" t="s">
        <v>129</v>
      </c>
      <c r="D104" s="181" t="s">
        <v>13</v>
      </c>
      <c r="E104" s="183" t="s">
        <v>13</v>
      </c>
    </row>
    <row r="105" spans="1:5" ht="30" customHeight="1">
      <c r="A105" s="145">
        <v>40</v>
      </c>
      <c r="B105" s="181" t="s">
        <v>130</v>
      </c>
      <c r="C105" s="233" t="s">
        <v>131</v>
      </c>
      <c r="D105" s="234"/>
      <c r="E105" s="235"/>
    </row>
    <row r="106" spans="1:5" ht="18">
      <c r="A106" s="145"/>
      <c r="B106" s="181" t="s">
        <v>18</v>
      </c>
      <c r="C106" s="214" t="s">
        <v>120</v>
      </c>
      <c r="D106" s="44" t="s">
        <v>49</v>
      </c>
      <c r="E106" s="215">
        <v>38.1</v>
      </c>
    </row>
    <row r="107" spans="1:5" ht="36" customHeight="1">
      <c r="A107" s="145">
        <v>41</v>
      </c>
      <c r="B107" s="181" t="s">
        <v>130</v>
      </c>
      <c r="C107" s="233" t="s">
        <v>132</v>
      </c>
      <c r="D107" s="234"/>
      <c r="E107" s="235"/>
    </row>
    <row r="108" spans="1:5" ht="18">
      <c r="A108" s="145"/>
      <c r="B108" s="181" t="s">
        <v>18</v>
      </c>
      <c r="C108" s="214" t="s">
        <v>203</v>
      </c>
      <c r="D108" s="44" t="s">
        <v>49</v>
      </c>
      <c r="E108" s="215">
        <v>1035.8800000000001</v>
      </c>
    </row>
    <row r="109" spans="1:5" s="177" customFormat="1" ht="34.5" customHeight="1">
      <c r="A109" s="145">
        <v>42</v>
      </c>
      <c r="B109" s="181" t="s">
        <v>130</v>
      </c>
      <c r="C109" s="233" t="s">
        <v>204</v>
      </c>
      <c r="D109" s="234"/>
      <c r="E109" s="235"/>
    </row>
    <row r="110" spans="1:5" s="177" customFormat="1" ht="18">
      <c r="A110" s="145"/>
      <c r="B110" s="181" t="s">
        <v>18</v>
      </c>
      <c r="C110" s="214" t="s">
        <v>195</v>
      </c>
      <c r="D110" s="44" t="s">
        <v>49</v>
      </c>
      <c r="E110" s="215">
        <v>25.62</v>
      </c>
    </row>
    <row r="111" spans="1:5" ht="33.75" customHeight="1">
      <c r="A111" s="145">
        <v>43</v>
      </c>
      <c r="B111" s="181" t="s">
        <v>130</v>
      </c>
      <c r="C111" s="233" t="s">
        <v>133</v>
      </c>
      <c r="D111" s="234"/>
      <c r="E111" s="235"/>
    </row>
    <row r="112" spans="1:5" ht="18.75" thickBot="1">
      <c r="A112" s="145"/>
      <c r="B112" s="181" t="s">
        <v>18</v>
      </c>
      <c r="C112" s="214" t="s">
        <v>109</v>
      </c>
      <c r="D112" s="44" t="s">
        <v>49</v>
      </c>
      <c r="E112" s="215">
        <f>11.2</f>
        <v>11.2</v>
      </c>
    </row>
    <row r="113" spans="1:5" ht="18.75" customHeight="1" thickBot="1">
      <c r="A113" s="170"/>
      <c r="B113" s="167" t="s">
        <v>166</v>
      </c>
      <c r="C113" s="168" t="s">
        <v>167</v>
      </c>
      <c r="D113" s="169" t="s">
        <v>13</v>
      </c>
      <c r="E113" s="171" t="s">
        <v>13</v>
      </c>
    </row>
    <row r="114" spans="1:5" ht="33" customHeight="1">
      <c r="A114" s="178"/>
      <c r="B114" s="180" t="s">
        <v>168</v>
      </c>
      <c r="C114" s="182" t="s">
        <v>169</v>
      </c>
      <c r="D114" s="181" t="s">
        <v>13</v>
      </c>
      <c r="E114" s="183" t="s">
        <v>13</v>
      </c>
    </row>
    <row r="115" spans="1:5" ht="18.75" customHeight="1">
      <c r="A115" s="178">
        <v>44</v>
      </c>
      <c r="B115" s="179" t="s">
        <v>170</v>
      </c>
      <c r="C115" s="253" t="s">
        <v>173</v>
      </c>
      <c r="D115" s="253"/>
      <c r="E115" s="254"/>
    </row>
    <row r="116" spans="1:5" ht="15.75" thickBot="1">
      <c r="A116" s="184"/>
      <c r="B116" s="185" t="s">
        <v>18</v>
      </c>
      <c r="C116" s="186" t="s">
        <v>171</v>
      </c>
      <c r="D116" s="187" t="s">
        <v>47</v>
      </c>
      <c r="E116" s="165">
        <v>100</v>
      </c>
    </row>
    <row r="117" spans="1:5" ht="15.75" thickBot="1">
      <c r="A117" s="111"/>
      <c r="B117" s="112" t="s">
        <v>145</v>
      </c>
      <c r="C117" s="152" t="s">
        <v>146</v>
      </c>
      <c r="D117" s="153" t="s">
        <v>13</v>
      </c>
      <c r="E117" s="115" t="s">
        <v>13</v>
      </c>
    </row>
    <row r="118" spans="1:5" ht="42.75">
      <c r="A118" s="32"/>
      <c r="B118" s="110" t="s">
        <v>147</v>
      </c>
      <c r="C118" s="143" t="s">
        <v>148</v>
      </c>
      <c r="D118" s="154" t="s">
        <v>13</v>
      </c>
      <c r="E118" s="155" t="s">
        <v>13</v>
      </c>
    </row>
    <row r="119" spans="1:5">
      <c r="A119" s="52">
        <v>45</v>
      </c>
      <c r="B119" s="48" t="s">
        <v>149</v>
      </c>
      <c r="C119" s="250" t="s">
        <v>150</v>
      </c>
      <c r="D119" s="251"/>
      <c r="E119" s="252"/>
    </row>
    <row r="120" spans="1:5" ht="33" customHeight="1">
      <c r="A120" s="52"/>
      <c r="B120" s="48" t="s">
        <v>151</v>
      </c>
      <c r="C120" s="217" t="s">
        <v>35</v>
      </c>
      <c r="D120" s="218" t="s">
        <v>152</v>
      </c>
      <c r="E120" s="219">
        <v>1</v>
      </c>
    </row>
    <row r="121" spans="1:5">
      <c r="A121" s="52">
        <v>46</v>
      </c>
      <c r="B121" s="48" t="s">
        <v>149</v>
      </c>
      <c r="C121" s="250" t="s">
        <v>153</v>
      </c>
      <c r="D121" s="251"/>
      <c r="E121" s="252"/>
    </row>
    <row r="122" spans="1:5" ht="33.75" customHeight="1">
      <c r="A122" s="52"/>
      <c r="B122" s="48" t="s">
        <v>151</v>
      </c>
      <c r="C122" s="220" t="s">
        <v>29</v>
      </c>
      <c r="D122" s="221" t="s">
        <v>152</v>
      </c>
      <c r="E122" s="222">
        <v>2</v>
      </c>
    </row>
    <row r="123" spans="1:5" ht="28.5" customHeight="1">
      <c r="A123" s="188"/>
      <c r="B123" s="180" t="s">
        <v>177</v>
      </c>
      <c r="C123" s="25" t="s">
        <v>178</v>
      </c>
      <c r="D123" s="181" t="s">
        <v>13</v>
      </c>
      <c r="E123" s="189" t="s">
        <v>13</v>
      </c>
    </row>
    <row r="124" spans="1:5" ht="20.25" customHeight="1">
      <c r="A124" s="190">
        <v>47</v>
      </c>
      <c r="B124" s="50" t="s">
        <v>179</v>
      </c>
      <c r="C124" s="255" t="s">
        <v>180</v>
      </c>
      <c r="D124" s="255"/>
      <c r="E124" s="256"/>
    </row>
    <row r="125" spans="1:5" s="177" customFormat="1" ht="24" customHeight="1" thickBot="1">
      <c r="A125" s="191"/>
      <c r="B125" s="192" t="s">
        <v>18</v>
      </c>
      <c r="C125" s="193" t="s">
        <v>206</v>
      </c>
      <c r="D125" s="194" t="s">
        <v>47</v>
      </c>
      <c r="E125" s="195">
        <f>39</f>
        <v>39</v>
      </c>
    </row>
    <row r="126" spans="1:5" s="177" customFormat="1" ht="19.5" customHeight="1" thickBot="1">
      <c r="A126" s="146"/>
      <c r="B126" s="142" t="s">
        <v>134</v>
      </c>
      <c r="C126" s="147" t="s">
        <v>135</v>
      </c>
      <c r="D126" s="148" t="s">
        <v>13</v>
      </c>
      <c r="E126" s="149" t="s">
        <v>13</v>
      </c>
    </row>
    <row r="127" spans="1:5" s="177" customFormat="1" ht="44.25" customHeight="1">
      <c r="A127" s="78"/>
      <c r="B127" s="16" t="s">
        <v>136</v>
      </c>
      <c r="C127" s="100" t="s">
        <v>137</v>
      </c>
      <c r="D127" s="18" t="s">
        <v>13</v>
      </c>
      <c r="E127" s="19" t="s">
        <v>13</v>
      </c>
    </row>
    <row r="128" spans="1:5" s="177" customFormat="1" ht="36.75" customHeight="1">
      <c r="A128" s="166">
        <v>48</v>
      </c>
      <c r="B128" s="150" t="s">
        <v>138</v>
      </c>
      <c r="C128" s="242" t="s">
        <v>139</v>
      </c>
      <c r="D128" s="243"/>
      <c r="E128" s="244"/>
    </row>
    <row r="129" spans="1:5" ht="25.5" customHeight="1">
      <c r="A129" s="176"/>
      <c r="B129" s="45" t="s">
        <v>18</v>
      </c>
      <c r="C129" s="214" t="s">
        <v>199</v>
      </c>
      <c r="D129" s="44" t="s">
        <v>47</v>
      </c>
      <c r="E129" s="215">
        <f>479.4</f>
        <v>479.4</v>
      </c>
    </row>
    <row r="130" spans="1:5" s="177" customFormat="1" ht="30.75" customHeight="1">
      <c r="A130" s="166">
        <v>49</v>
      </c>
      <c r="B130" s="150" t="s">
        <v>138</v>
      </c>
      <c r="C130" s="242" t="s">
        <v>200</v>
      </c>
      <c r="D130" s="243"/>
      <c r="E130" s="244"/>
    </row>
    <row r="131" spans="1:5" s="177" customFormat="1" ht="25.5" customHeight="1">
      <c r="A131" s="176"/>
      <c r="B131" s="181" t="s">
        <v>18</v>
      </c>
      <c r="C131" s="214" t="s">
        <v>197</v>
      </c>
      <c r="D131" s="44" t="s">
        <v>47</v>
      </c>
      <c r="E131" s="215">
        <f>5.1</f>
        <v>5.0999999999999996</v>
      </c>
    </row>
    <row r="132" spans="1:5" ht="52.5" customHeight="1">
      <c r="A132" s="178"/>
      <c r="B132" s="110" t="s">
        <v>140</v>
      </c>
      <c r="C132" s="25" t="s">
        <v>141</v>
      </c>
      <c r="D132" s="181" t="s">
        <v>13</v>
      </c>
      <c r="E132" s="216" t="s">
        <v>13</v>
      </c>
    </row>
    <row r="133" spans="1:5" ht="15.75" customHeight="1">
      <c r="A133" s="178">
        <v>50</v>
      </c>
      <c r="B133" s="45" t="s">
        <v>142</v>
      </c>
      <c r="C133" s="247" t="s">
        <v>143</v>
      </c>
      <c r="D133" s="248"/>
      <c r="E133" s="249"/>
    </row>
    <row r="134" spans="1:5" ht="28.5" customHeight="1">
      <c r="A134" s="178"/>
      <c r="B134" s="45" t="s">
        <v>18</v>
      </c>
      <c r="C134" s="212" t="s">
        <v>144</v>
      </c>
      <c r="D134" s="181" t="s">
        <v>47</v>
      </c>
      <c r="E134" s="151">
        <v>22.2</v>
      </c>
    </row>
    <row r="135" spans="1:5" ht="39" customHeight="1">
      <c r="A135" s="176"/>
      <c r="B135" s="110" t="s">
        <v>154</v>
      </c>
      <c r="C135" s="157" t="s">
        <v>157</v>
      </c>
      <c r="D135" s="48" t="s">
        <v>13</v>
      </c>
      <c r="E135" s="144" t="s">
        <v>13</v>
      </c>
    </row>
    <row r="136" spans="1:5" ht="32.25" customHeight="1">
      <c r="A136" s="52">
        <v>51</v>
      </c>
      <c r="B136" s="48" t="s">
        <v>155</v>
      </c>
      <c r="C136" s="236" t="s">
        <v>175</v>
      </c>
      <c r="D136" s="237"/>
      <c r="E136" s="238"/>
    </row>
    <row r="137" spans="1:5" ht="26.25" customHeight="1">
      <c r="A137" s="52"/>
      <c r="B137" s="48" t="s">
        <v>18</v>
      </c>
      <c r="C137" s="156" t="s">
        <v>156</v>
      </c>
      <c r="D137" s="120" t="s">
        <v>47</v>
      </c>
      <c r="E137" s="121">
        <v>7.1</v>
      </c>
    </row>
    <row r="138" spans="1:5" ht="22.5" customHeight="1">
      <c r="A138" s="52">
        <v>52</v>
      </c>
      <c r="B138" s="48" t="s">
        <v>155</v>
      </c>
      <c r="C138" s="236" t="s">
        <v>187</v>
      </c>
      <c r="D138" s="237"/>
      <c r="E138" s="238"/>
    </row>
    <row r="139" spans="1:5" ht="25.5" customHeight="1">
      <c r="A139" s="52"/>
      <c r="B139" s="48" t="s">
        <v>18</v>
      </c>
      <c r="C139" s="156" t="s">
        <v>158</v>
      </c>
      <c r="D139" s="120" t="s">
        <v>47</v>
      </c>
      <c r="E139" s="121">
        <f>1.2*1</f>
        <v>1.2</v>
      </c>
    </row>
    <row r="140" spans="1:5" ht="27" customHeight="1">
      <c r="A140" s="176">
        <v>53</v>
      </c>
      <c r="B140" s="45" t="s">
        <v>155</v>
      </c>
      <c r="C140" s="239" t="s">
        <v>186</v>
      </c>
      <c r="D140" s="240"/>
      <c r="E140" s="241"/>
    </row>
    <row r="141" spans="1:5" ht="18">
      <c r="A141" s="166"/>
      <c r="B141" s="45" t="s">
        <v>18</v>
      </c>
      <c r="C141" s="74" t="s">
        <v>159</v>
      </c>
      <c r="D141" s="44" t="s">
        <v>61</v>
      </c>
      <c r="E141" s="75">
        <f>2*0.2*0.1</f>
        <v>4.0000000000000008E-2</v>
      </c>
    </row>
    <row r="142" spans="1:5" ht="28.5" customHeight="1">
      <c r="A142" s="176">
        <v>54</v>
      </c>
      <c r="B142" s="172" t="s">
        <v>155</v>
      </c>
      <c r="C142" s="239" t="s">
        <v>174</v>
      </c>
      <c r="D142" s="240"/>
      <c r="E142" s="241"/>
    </row>
    <row r="143" spans="1:5" ht="24" customHeight="1" thickBot="1">
      <c r="A143" s="176"/>
      <c r="B143" s="172" t="s">
        <v>18</v>
      </c>
      <c r="C143" s="174" t="s">
        <v>172</v>
      </c>
      <c r="D143" s="175" t="s">
        <v>49</v>
      </c>
      <c r="E143" s="173">
        <v>2.8</v>
      </c>
    </row>
    <row r="144" spans="1:5" ht="18.75" customHeight="1" thickBot="1">
      <c r="A144" s="158"/>
      <c r="B144" s="159" t="s">
        <v>160</v>
      </c>
      <c r="C144" s="160" t="s">
        <v>161</v>
      </c>
      <c r="D144" s="161" t="s">
        <v>13</v>
      </c>
      <c r="E144" s="162" t="s">
        <v>13</v>
      </c>
    </row>
    <row r="145" spans="1:5" s="177" customFormat="1" ht="47.25" customHeight="1">
      <c r="A145" s="163"/>
      <c r="B145" s="99" t="s">
        <v>162</v>
      </c>
      <c r="C145" s="100" t="s">
        <v>163</v>
      </c>
      <c r="D145" s="108" t="s">
        <v>13</v>
      </c>
      <c r="E145" s="164" t="s">
        <v>13</v>
      </c>
    </row>
    <row r="146" spans="1:5" s="177" customFormat="1" ht="21.75" customHeight="1">
      <c r="A146" s="137">
        <v>55</v>
      </c>
      <c r="B146" s="50" t="s">
        <v>164</v>
      </c>
      <c r="C146" s="245" t="s">
        <v>165</v>
      </c>
      <c r="D146" s="245"/>
      <c r="E146" s="246"/>
    </row>
    <row r="147" spans="1:5" ht="15.75" thickBot="1">
      <c r="A147" s="196"/>
      <c r="B147" s="197" t="s">
        <v>18</v>
      </c>
      <c r="C147" s="198" t="s">
        <v>118</v>
      </c>
      <c r="D147" s="199" t="s">
        <v>47</v>
      </c>
      <c r="E147" s="200">
        <f>35</f>
        <v>35</v>
      </c>
    </row>
    <row r="148" spans="1:5" ht="15.75" thickTop="1"/>
  </sheetData>
  <mergeCells count="61">
    <mergeCell ref="C36:E36"/>
    <mergeCell ref="C47:E47"/>
    <mergeCell ref="C51:E51"/>
    <mergeCell ref="C13:E13"/>
    <mergeCell ref="C15:E15"/>
    <mergeCell ref="C17:E17"/>
    <mergeCell ref="C19:E19"/>
    <mergeCell ref="C42:E42"/>
    <mergeCell ref="C44:E44"/>
    <mergeCell ref="C23:E23"/>
    <mergeCell ref="C38:E38"/>
    <mergeCell ref="C40:E40"/>
    <mergeCell ref="C33:E33"/>
    <mergeCell ref="C25:E25"/>
    <mergeCell ref="C27:E27"/>
    <mergeCell ref="C29:E29"/>
    <mergeCell ref="C31:E31"/>
    <mergeCell ref="A1:E1"/>
    <mergeCell ref="A2:B2"/>
    <mergeCell ref="C2:D2"/>
    <mergeCell ref="A3:B3"/>
    <mergeCell ref="C3:D3"/>
    <mergeCell ref="A4:A6"/>
    <mergeCell ref="B4:B6"/>
    <mergeCell ref="C4:C6"/>
    <mergeCell ref="D4:E5"/>
    <mergeCell ref="C21:E21"/>
    <mergeCell ref="C10:E10"/>
    <mergeCell ref="C93:E93"/>
    <mergeCell ref="C96:E96"/>
    <mergeCell ref="C99:E99"/>
    <mergeCell ref="C101:E101"/>
    <mergeCell ref="C85:E85"/>
    <mergeCell ref="C88:E88"/>
    <mergeCell ref="C90:E90"/>
    <mergeCell ref="C77:E77"/>
    <mergeCell ref="C53:E53"/>
    <mergeCell ref="C59:E59"/>
    <mergeCell ref="C70:E70"/>
    <mergeCell ref="C72:E72"/>
    <mergeCell ref="C74:E74"/>
    <mergeCell ref="C57:E57"/>
    <mergeCell ref="C68:E68"/>
    <mergeCell ref="C60:E60"/>
    <mergeCell ref="C62:E62"/>
    <mergeCell ref="C146:E146"/>
    <mergeCell ref="C107:E107"/>
    <mergeCell ref="C111:E111"/>
    <mergeCell ref="C128:E128"/>
    <mergeCell ref="C133:E133"/>
    <mergeCell ref="C119:E119"/>
    <mergeCell ref="C121:E121"/>
    <mergeCell ref="C142:E142"/>
    <mergeCell ref="C115:E115"/>
    <mergeCell ref="C124:E124"/>
    <mergeCell ref="C105:E105"/>
    <mergeCell ref="C136:E136"/>
    <mergeCell ref="C138:E138"/>
    <mergeCell ref="C140:E140"/>
    <mergeCell ref="C130:E130"/>
    <mergeCell ref="C109:E109"/>
  </mergeCells>
  <pageMargins left="0.7" right="0.7" top="0.75" bottom="0.75" header="0.3" footer="0.3"/>
  <pageSetup paperSize="9" scale="73" orientation="portrait" r:id="rId1"/>
  <rowBreaks count="1" manualBreakCount="1">
    <brk id="127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2018-09-05T09:38:40Z</dcterms:modified>
</cp:coreProperties>
</file>